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409ABE3A-F2DA-430C-AC30-4C89DE76089B}" xr6:coauthVersionLast="47" xr6:coauthVersionMax="47" xr10:uidLastSave="{00000000-0000-0000-0000-000000000000}"/>
  <bookViews>
    <workbookView xWindow="-120" yWindow="-120" windowWidth="29040" windowHeight="15840" tabRatio="613" xr2:uid="{00000000-000D-0000-FFFF-FFFF00000000}"/>
  </bookViews>
  <sheets>
    <sheet name="КМС" sheetId="21" r:id="rId1"/>
    <sheet name="КСМК" sheetId="22" r:id="rId2"/>
    <sheet name="СВОД (СМО)" sheetId="23" r:id="rId3"/>
    <sheet name="СВОД АПП" sheetId="17" state="hidden" r:id="rId4"/>
    <sheet name="СВОД Дневной и Круглосуточный" sheetId="18" state="hidden" r:id="rId5"/>
  </sheets>
  <externalReferences>
    <externalReference r:id="rId6"/>
  </externalReferences>
  <definedNames>
    <definedName name="_xlnm._FilterDatabase" localSheetId="0" hidden="1">КМС!$A$6:$AT$17</definedName>
    <definedName name="_xlnm._FilterDatabase" localSheetId="1" hidden="1">КСМК!$A$7:$AT$18</definedName>
    <definedName name="_xlnm._FilterDatabase" localSheetId="2" hidden="1">'СВОД (СМО)'!$A$6:$AT$17</definedName>
    <definedName name="_xlnm._FilterDatabase" localSheetId="3" hidden="1">'СВОД АПП'!$A$4:$AR$15</definedName>
    <definedName name="_xlnm._FilterDatabase" localSheetId="4" hidden="1">'СВОД Дневной и Круглосуточный'!$A$5:$AN$15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23" l="1"/>
  <c r="O38" i="23" s="1"/>
  <c r="M38" i="23"/>
  <c r="L38" i="23"/>
  <c r="J38" i="23"/>
  <c r="K38" i="23" s="1"/>
  <c r="I38" i="23"/>
  <c r="G38" i="23"/>
  <c r="F38" i="23"/>
  <c r="E38" i="23"/>
  <c r="D38" i="23"/>
  <c r="H38" i="23" s="1"/>
  <c r="C38" i="23"/>
  <c r="P38" i="23" s="1"/>
  <c r="N36" i="23"/>
  <c r="M36" i="23"/>
  <c r="L36" i="23"/>
  <c r="J36" i="23"/>
  <c r="I36" i="23"/>
  <c r="G36" i="23"/>
  <c r="F36" i="23"/>
  <c r="E36" i="23"/>
  <c r="C36" i="23"/>
  <c r="O35" i="23"/>
  <c r="K35" i="23"/>
  <c r="P35" i="23" s="1"/>
  <c r="H35" i="23"/>
  <c r="O34" i="23"/>
  <c r="K34" i="23"/>
  <c r="P34" i="23" s="1"/>
  <c r="H34" i="23"/>
  <c r="O33" i="23"/>
  <c r="K33" i="23"/>
  <c r="P33" i="23" s="1"/>
  <c r="H33" i="23"/>
  <c r="O32" i="23"/>
  <c r="K32" i="23"/>
  <c r="P32" i="23" s="1"/>
  <c r="H32" i="23"/>
  <c r="O31" i="23"/>
  <c r="K31" i="23"/>
  <c r="P31" i="23" s="1"/>
  <c r="H31" i="23"/>
  <c r="O30" i="23"/>
  <c r="K30" i="23"/>
  <c r="D30" i="23"/>
  <c r="H30" i="23" s="1"/>
  <c r="P30" i="23" s="1"/>
  <c r="O29" i="23"/>
  <c r="P29" i="23" s="1"/>
  <c r="K29" i="23"/>
  <c r="H29" i="23"/>
  <c r="O28" i="23"/>
  <c r="P28" i="23" s="1"/>
  <c r="K28" i="23"/>
  <c r="H28" i="23"/>
  <c r="O27" i="23"/>
  <c r="P27" i="23" s="1"/>
  <c r="K27" i="23"/>
  <c r="H27" i="23"/>
  <c r="O26" i="23"/>
  <c r="P26" i="23" s="1"/>
  <c r="K26" i="23"/>
  <c r="H26" i="23"/>
  <c r="O25" i="23"/>
  <c r="P25" i="23" s="1"/>
  <c r="K25" i="23"/>
  <c r="H25" i="23"/>
  <c r="O24" i="23"/>
  <c r="P24" i="23" s="1"/>
  <c r="K24" i="23"/>
  <c r="H24" i="23"/>
  <c r="O23" i="23"/>
  <c r="P23" i="23" s="1"/>
  <c r="K23" i="23"/>
  <c r="H23" i="23"/>
  <c r="O22" i="23"/>
  <c r="P22" i="23" s="1"/>
  <c r="K22" i="23"/>
  <c r="H22" i="23"/>
  <c r="O21" i="23"/>
  <c r="P21" i="23" s="1"/>
  <c r="K21" i="23"/>
  <c r="H21" i="23"/>
  <c r="O20" i="23"/>
  <c r="P20" i="23" s="1"/>
  <c r="K20" i="23"/>
  <c r="H20" i="23"/>
  <c r="O19" i="23"/>
  <c r="P19" i="23" s="1"/>
  <c r="K19" i="23"/>
  <c r="H19" i="23"/>
  <c r="O18" i="23"/>
  <c r="P18" i="23" s="1"/>
  <c r="K18" i="23"/>
  <c r="H18" i="23"/>
  <c r="O17" i="23"/>
  <c r="P17" i="23" s="1"/>
  <c r="K17" i="23"/>
  <c r="H17" i="23"/>
  <c r="O16" i="23"/>
  <c r="P16" i="23" s="1"/>
  <c r="K16" i="23"/>
  <c r="H16" i="23"/>
  <c r="O15" i="23"/>
  <c r="P15" i="23" s="1"/>
  <c r="K15" i="23"/>
  <c r="H15" i="23"/>
  <c r="O14" i="23"/>
  <c r="P14" i="23" s="1"/>
  <c r="K14" i="23"/>
  <c r="H14" i="23"/>
  <c r="O13" i="23"/>
  <c r="P13" i="23" s="1"/>
  <c r="K13" i="23"/>
  <c r="H13" i="23"/>
  <c r="O12" i="23"/>
  <c r="P12" i="23" s="1"/>
  <c r="K12" i="23"/>
  <c r="H12" i="23"/>
  <c r="O11" i="23"/>
  <c r="P11" i="23" s="1"/>
  <c r="K11" i="23"/>
  <c r="H11" i="23"/>
  <c r="O10" i="23"/>
  <c r="P10" i="23" s="1"/>
  <c r="K10" i="23"/>
  <c r="H10" i="23"/>
  <c r="O9" i="23"/>
  <c r="K9" i="23"/>
  <c r="D9" i="23"/>
  <c r="H9" i="23" s="1"/>
  <c r="P9" i="23" s="1"/>
  <c r="O8" i="23"/>
  <c r="K8" i="23"/>
  <c r="D8" i="23"/>
  <c r="H8" i="23" s="1"/>
  <c r="P8" i="23" s="1"/>
  <c r="O7" i="23"/>
  <c r="K7" i="23"/>
  <c r="H7" i="23"/>
  <c r="P7" i="23" s="1"/>
  <c r="D7" i="23"/>
  <c r="O6" i="23"/>
  <c r="O36" i="23" s="1"/>
  <c r="K6" i="23"/>
  <c r="K36" i="23" s="1"/>
  <c r="D6" i="23"/>
  <c r="H6" i="23" s="1"/>
  <c r="N36" i="22"/>
  <c r="M36" i="22"/>
  <c r="O36" i="22" s="1"/>
  <c r="L36" i="22"/>
  <c r="J36" i="22"/>
  <c r="I36" i="22"/>
  <c r="K36" i="22" s="1"/>
  <c r="G36" i="22"/>
  <c r="F36" i="22"/>
  <c r="E36" i="22"/>
  <c r="D36" i="22"/>
  <c r="N35" i="22"/>
  <c r="M35" i="22"/>
  <c r="O35" i="22" s="1"/>
  <c r="L35" i="22"/>
  <c r="J35" i="22"/>
  <c r="I35" i="22"/>
  <c r="K35" i="22" s="1"/>
  <c r="G35" i="22"/>
  <c r="F35" i="22"/>
  <c r="E35" i="22"/>
  <c r="D35" i="22"/>
  <c r="H35" i="22" s="1"/>
  <c r="P35" i="22" s="1"/>
  <c r="N34" i="22"/>
  <c r="M34" i="22"/>
  <c r="O34" i="22" s="1"/>
  <c r="L34" i="22"/>
  <c r="J34" i="22"/>
  <c r="I34" i="22"/>
  <c r="K34" i="22" s="1"/>
  <c r="G34" i="22"/>
  <c r="F34" i="22"/>
  <c r="E34" i="22"/>
  <c r="D34" i="22"/>
  <c r="N33" i="22"/>
  <c r="M33" i="22"/>
  <c r="O33" i="22" s="1"/>
  <c r="L33" i="22"/>
  <c r="J33" i="22"/>
  <c r="I33" i="22"/>
  <c r="K33" i="22" s="1"/>
  <c r="G33" i="22"/>
  <c r="F33" i="22"/>
  <c r="E33" i="22"/>
  <c r="D33" i="22"/>
  <c r="H33" i="22" s="1"/>
  <c r="N32" i="22"/>
  <c r="M32" i="22"/>
  <c r="O32" i="22" s="1"/>
  <c r="L32" i="22"/>
  <c r="J32" i="22"/>
  <c r="I32" i="22"/>
  <c r="K32" i="22" s="1"/>
  <c r="G32" i="22"/>
  <c r="F32" i="22"/>
  <c r="E32" i="22"/>
  <c r="D32" i="22"/>
  <c r="N31" i="22"/>
  <c r="M31" i="22"/>
  <c r="O31" i="22" s="1"/>
  <c r="L31" i="22"/>
  <c r="J31" i="22"/>
  <c r="I31" i="22"/>
  <c r="K31" i="22" s="1"/>
  <c r="G31" i="22"/>
  <c r="F31" i="22"/>
  <c r="E31" i="22"/>
  <c r="D31" i="22"/>
  <c r="H31" i="22" s="1"/>
  <c r="P31" i="22" s="1"/>
  <c r="N30" i="22"/>
  <c r="M30" i="22"/>
  <c r="O30" i="22" s="1"/>
  <c r="L30" i="22"/>
  <c r="J30" i="22"/>
  <c r="I30" i="22"/>
  <c r="K30" i="22" s="1"/>
  <c r="G30" i="22"/>
  <c r="F30" i="22"/>
  <c r="E30" i="22"/>
  <c r="D30" i="22"/>
  <c r="N29" i="22"/>
  <c r="M29" i="22"/>
  <c r="O29" i="22" s="1"/>
  <c r="L29" i="22"/>
  <c r="J29" i="22"/>
  <c r="I29" i="22"/>
  <c r="K29" i="22" s="1"/>
  <c r="G29" i="22"/>
  <c r="F29" i="22"/>
  <c r="E29" i="22"/>
  <c r="D29" i="22"/>
  <c r="H29" i="22" s="1"/>
  <c r="N28" i="22"/>
  <c r="M28" i="22"/>
  <c r="O28" i="22" s="1"/>
  <c r="L28" i="22"/>
  <c r="J28" i="22"/>
  <c r="I28" i="22"/>
  <c r="K28" i="22" s="1"/>
  <c r="G28" i="22"/>
  <c r="F28" i="22"/>
  <c r="E28" i="22"/>
  <c r="D28" i="22"/>
  <c r="N27" i="22"/>
  <c r="M27" i="22"/>
  <c r="O27" i="22" s="1"/>
  <c r="L27" i="22"/>
  <c r="J27" i="22"/>
  <c r="I27" i="22"/>
  <c r="K27" i="22" s="1"/>
  <c r="G27" i="22"/>
  <c r="F27" i="22"/>
  <c r="E27" i="22"/>
  <c r="D27" i="22"/>
  <c r="H27" i="22" s="1"/>
  <c r="P27" i="22" s="1"/>
  <c r="N26" i="22"/>
  <c r="M26" i="22"/>
  <c r="O26" i="22" s="1"/>
  <c r="L26" i="22"/>
  <c r="J26" i="22"/>
  <c r="I26" i="22"/>
  <c r="K26" i="22" s="1"/>
  <c r="G26" i="22"/>
  <c r="F26" i="22"/>
  <c r="E26" i="22"/>
  <c r="D26" i="22"/>
  <c r="N25" i="22"/>
  <c r="M25" i="22"/>
  <c r="O25" i="22" s="1"/>
  <c r="L25" i="22"/>
  <c r="J25" i="22"/>
  <c r="I25" i="22"/>
  <c r="K25" i="22" s="1"/>
  <c r="G25" i="22"/>
  <c r="F25" i="22"/>
  <c r="E25" i="22"/>
  <c r="D25" i="22"/>
  <c r="H25" i="22" s="1"/>
  <c r="N24" i="22"/>
  <c r="M24" i="22"/>
  <c r="O24" i="22" s="1"/>
  <c r="L24" i="22"/>
  <c r="J24" i="22"/>
  <c r="I24" i="22"/>
  <c r="K24" i="22" s="1"/>
  <c r="G24" i="22"/>
  <c r="F24" i="22"/>
  <c r="E24" i="22"/>
  <c r="D24" i="22"/>
  <c r="N23" i="22"/>
  <c r="M23" i="22"/>
  <c r="O23" i="22" s="1"/>
  <c r="L23" i="22"/>
  <c r="J23" i="22"/>
  <c r="I23" i="22"/>
  <c r="K23" i="22" s="1"/>
  <c r="G23" i="22"/>
  <c r="F23" i="22"/>
  <c r="E23" i="22"/>
  <c r="D23" i="22"/>
  <c r="H23" i="22" s="1"/>
  <c r="P23" i="22" s="1"/>
  <c r="N22" i="22"/>
  <c r="M22" i="22"/>
  <c r="O22" i="22" s="1"/>
  <c r="L22" i="22"/>
  <c r="J22" i="22"/>
  <c r="I22" i="22"/>
  <c r="K22" i="22" s="1"/>
  <c r="G22" i="22"/>
  <c r="F22" i="22"/>
  <c r="E22" i="22"/>
  <c r="D22" i="22"/>
  <c r="N21" i="22"/>
  <c r="M21" i="22"/>
  <c r="O21" i="22" s="1"/>
  <c r="L21" i="22"/>
  <c r="J21" i="22"/>
  <c r="I21" i="22"/>
  <c r="K21" i="22" s="1"/>
  <c r="G21" i="22"/>
  <c r="F21" i="22"/>
  <c r="E21" i="22"/>
  <c r="D21" i="22"/>
  <c r="H21" i="22" s="1"/>
  <c r="N20" i="22"/>
  <c r="M20" i="22"/>
  <c r="O20" i="22" s="1"/>
  <c r="L20" i="22"/>
  <c r="J20" i="22"/>
  <c r="I20" i="22"/>
  <c r="K20" i="22" s="1"/>
  <c r="G20" i="22"/>
  <c r="F20" i="22"/>
  <c r="E20" i="22"/>
  <c r="D20" i="22"/>
  <c r="N19" i="22"/>
  <c r="M19" i="22"/>
  <c r="O19" i="22" s="1"/>
  <c r="L19" i="22"/>
  <c r="J19" i="22"/>
  <c r="I19" i="22"/>
  <c r="K19" i="22" s="1"/>
  <c r="G19" i="22"/>
  <c r="F19" i="22"/>
  <c r="E19" i="22"/>
  <c r="D19" i="22"/>
  <c r="H19" i="22" s="1"/>
  <c r="P19" i="22" s="1"/>
  <c r="N18" i="22"/>
  <c r="M18" i="22"/>
  <c r="O18" i="22" s="1"/>
  <c r="L18" i="22"/>
  <c r="J18" i="22"/>
  <c r="I18" i="22"/>
  <c r="K18" i="22" s="1"/>
  <c r="G18" i="22"/>
  <c r="F18" i="22"/>
  <c r="E18" i="22"/>
  <c r="D18" i="22"/>
  <c r="N17" i="22"/>
  <c r="M17" i="22"/>
  <c r="O17" i="22" s="1"/>
  <c r="L17" i="22"/>
  <c r="J17" i="22"/>
  <c r="I17" i="22"/>
  <c r="K17" i="22" s="1"/>
  <c r="G17" i="22"/>
  <c r="F17" i="22"/>
  <c r="E17" i="22"/>
  <c r="D17" i="22"/>
  <c r="H17" i="22" s="1"/>
  <c r="N16" i="22"/>
  <c r="M16" i="22"/>
  <c r="O16" i="22" s="1"/>
  <c r="L16" i="22"/>
  <c r="J16" i="22"/>
  <c r="I16" i="22"/>
  <c r="K16" i="22" s="1"/>
  <c r="G16" i="22"/>
  <c r="F16" i="22"/>
  <c r="E16" i="22"/>
  <c r="D16" i="22"/>
  <c r="C16" i="22"/>
  <c r="C37" i="22" s="1"/>
  <c r="N15" i="22"/>
  <c r="M15" i="22"/>
  <c r="O15" i="22" s="1"/>
  <c r="L15" i="22"/>
  <c r="J15" i="22"/>
  <c r="I15" i="22"/>
  <c r="K15" i="22" s="1"/>
  <c r="G15" i="22"/>
  <c r="F15" i="22"/>
  <c r="E15" i="22"/>
  <c r="D15" i="22"/>
  <c r="N14" i="22"/>
  <c r="M14" i="22"/>
  <c r="O14" i="22" s="1"/>
  <c r="L14" i="22"/>
  <c r="J14" i="22"/>
  <c r="I14" i="22"/>
  <c r="K14" i="22" s="1"/>
  <c r="G14" i="22"/>
  <c r="F14" i="22"/>
  <c r="E14" i="22"/>
  <c r="D14" i="22"/>
  <c r="H14" i="22" s="1"/>
  <c r="N13" i="22"/>
  <c r="M13" i="22"/>
  <c r="O13" i="22" s="1"/>
  <c r="L13" i="22"/>
  <c r="J13" i="22"/>
  <c r="I13" i="22"/>
  <c r="K13" i="22" s="1"/>
  <c r="G13" i="22"/>
  <c r="F13" i="22"/>
  <c r="E13" i="22"/>
  <c r="D13" i="22"/>
  <c r="N12" i="22"/>
  <c r="M12" i="22"/>
  <c r="O12" i="22" s="1"/>
  <c r="L12" i="22"/>
  <c r="J12" i="22"/>
  <c r="I12" i="22"/>
  <c r="K12" i="22" s="1"/>
  <c r="G12" i="22"/>
  <c r="F12" i="22"/>
  <c r="E12" i="22"/>
  <c r="D12" i="22"/>
  <c r="H12" i="22" s="1"/>
  <c r="P12" i="22" s="1"/>
  <c r="N11" i="22"/>
  <c r="M11" i="22"/>
  <c r="O11" i="22" s="1"/>
  <c r="L11" i="22"/>
  <c r="J11" i="22"/>
  <c r="I11" i="22"/>
  <c r="K11" i="22" s="1"/>
  <c r="G11" i="22"/>
  <c r="F11" i="22"/>
  <c r="E11" i="22"/>
  <c r="D11" i="22"/>
  <c r="N10" i="22"/>
  <c r="M10" i="22"/>
  <c r="O10" i="22" s="1"/>
  <c r="L10" i="22"/>
  <c r="J10" i="22"/>
  <c r="I10" i="22"/>
  <c r="K10" i="22" s="1"/>
  <c r="G10" i="22"/>
  <c r="F10" i="22"/>
  <c r="E10" i="22"/>
  <c r="D10" i="22"/>
  <c r="H10" i="22" s="1"/>
  <c r="N9" i="22"/>
  <c r="M9" i="22"/>
  <c r="O9" i="22" s="1"/>
  <c r="L9" i="22"/>
  <c r="J9" i="22"/>
  <c r="I9" i="22"/>
  <c r="K9" i="22" s="1"/>
  <c r="G9" i="22"/>
  <c r="F9" i="22"/>
  <c r="E9" i="22"/>
  <c r="D9" i="22"/>
  <c r="N8" i="22"/>
  <c r="M8" i="22"/>
  <c r="O8" i="22" s="1"/>
  <c r="L8" i="22"/>
  <c r="J8" i="22"/>
  <c r="I8" i="22"/>
  <c r="K8" i="22" s="1"/>
  <c r="G8" i="22"/>
  <c r="F8" i="22"/>
  <c r="E8" i="22"/>
  <c r="D8" i="22"/>
  <c r="H8" i="22" s="1"/>
  <c r="P8" i="22" s="1"/>
  <c r="N7" i="22"/>
  <c r="M7" i="22"/>
  <c r="L7" i="22"/>
  <c r="J7" i="22"/>
  <c r="J37" i="22" s="1"/>
  <c r="I7" i="22"/>
  <c r="G7" i="22"/>
  <c r="F7" i="22"/>
  <c r="F37" i="22" s="1"/>
  <c r="E7" i="22"/>
  <c r="E37" i="22" s="1"/>
  <c r="D7" i="22"/>
  <c r="N35" i="21"/>
  <c r="M35" i="21"/>
  <c r="O35" i="21" s="1"/>
  <c r="L35" i="21"/>
  <c r="J35" i="21"/>
  <c r="I35" i="21"/>
  <c r="K35" i="21" s="1"/>
  <c r="G35" i="21"/>
  <c r="F35" i="21"/>
  <c r="E35" i="21"/>
  <c r="D35" i="21"/>
  <c r="N34" i="21"/>
  <c r="M34" i="21"/>
  <c r="O34" i="21" s="1"/>
  <c r="L34" i="21"/>
  <c r="J34" i="21"/>
  <c r="I34" i="21"/>
  <c r="K34" i="21" s="1"/>
  <c r="G34" i="21"/>
  <c r="F34" i="21"/>
  <c r="E34" i="21"/>
  <c r="D34" i="21"/>
  <c r="H34" i="21" s="1"/>
  <c r="P34" i="21" s="1"/>
  <c r="N33" i="21"/>
  <c r="M33" i="21"/>
  <c r="O33" i="21" s="1"/>
  <c r="L33" i="21"/>
  <c r="J33" i="21"/>
  <c r="I33" i="21"/>
  <c r="K33" i="21" s="1"/>
  <c r="G33" i="21"/>
  <c r="F33" i="21"/>
  <c r="E33" i="21"/>
  <c r="D33" i="21"/>
  <c r="N32" i="21"/>
  <c r="M32" i="21"/>
  <c r="O32" i="21" s="1"/>
  <c r="L32" i="21"/>
  <c r="J32" i="21"/>
  <c r="I32" i="21"/>
  <c r="K32" i="21" s="1"/>
  <c r="G32" i="21"/>
  <c r="F32" i="21"/>
  <c r="E32" i="21"/>
  <c r="D32" i="21"/>
  <c r="N31" i="21"/>
  <c r="M31" i="21"/>
  <c r="O31" i="21" s="1"/>
  <c r="L31" i="21"/>
  <c r="J31" i="21"/>
  <c r="I31" i="21"/>
  <c r="K31" i="21" s="1"/>
  <c r="G31" i="21"/>
  <c r="F31" i="21"/>
  <c r="E31" i="21"/>
  <c r="D31" i="21"/>
  <c r="N30" i="21"/>
  <c r="M30" i="21"/>
  <c r="O30" i="21" s="1"/>
  <c r="L30" i="21"/>
  <c r="J30" i="21"/>
  <c r="I30" i="21"/>
  <c r="K30" i="21" s="1"/>
  <c r="G30" i="21"/>
  <c r="F30" i="21"/>
  <c r="E30" i="21"/>
  <c r="D30" i="21"/>
  <c r="H30" i="21" s="1"/>
  <c r="P30" i="21" s="1"/>
  <c r="N29" i="21"/>
  <c r="M29" i="21"/>
  <c r="O29" i="21" s="1"/>
  <c r="L29" i="21"/>
  <c r="J29" i="21"/>
  <c r="I29" i="21"/>
  <c r="K29" i="21" s="1"/>
  <c r="G29" i="21"/>
  <c r="F29" i="21"/>
  <c r="E29" i="21"/>
  <c r="D29" i="21"/>
  <c r="N28" i="21"/>
  <c r="M28" i="21"/>
  <c r="O28" i="21" s="1"/>
  <c r="L28" i="21"/>
  <c r="J28" i="21"/>
  <c r="I28" i="21"/>
  <c r="K28" i="21" s="1"/>
  <c r="G28" i="21"/>
  <c r="F28" i="21"/>
  <c r="E28" i="21"/>
  <c r="D28" i="21"/>
  <c r="H28" i="21" s="1"/>
  <c r="N27" i="21"/>
  <c r="M27" i="21"/>
  <c r="O27" i="21" s="1"/>
  <c r="L27" i="21"/>
  <c r="J27" i="21"/>
  <c r="I27" i="21"/>
  <c r="K27" i="21" s="1"/>
  <c r="G27" i="21"/>
  <c r="F27" i="21"/>
  <c r="E27" i="21"/>
  <c r="D27" i="21"/>
  <c r="N26" i="21"/>
  <c r="M26" i="21"/>
  <c r="O26" i="21" s="1"/>
  <c r="L26" i="21"/>
  <c r="J26" i="21"/>
  <c r="I26" i="21"/>
  <c r="K26" i="21" s="1"/>
  <c r="G26" i="21"/>
  <c r="F26" i="21"/>
  <c r="E26" i="21"/>
  <c r="D26" i="21"/>
  <c r="H26" i="21" s="1"/>
  <c r="P26" i="21" s="1"/>
  <c r="N25" i="21"/>
  <c r="M25" i="21"/>
  <c r="O25" i="21" s="1"/>
  <c r="L25" i="21"/>
  <c r="J25" i="21"/>
  <c r="I25" i="21"/>
  <c r="K25" i="21" s="1"/>
  <c r="G25" i="21"/>
  <c r="F25" i="21"/>
  <c r="E25" i="21"/>
  <c r="D25" i="21"/>
  <c r="N24" i="21"/>
  <c r="M24" i="21"/>
  <c r="O24" i="21" s="1"/>
  <c r="L24" i="21"/>
  <c r="J24" i="21"/>
  <c r="I24" i="21"/>
  <c r="K24" i="21" s="1"/>
  <c r="G24" i="21"/>
  <c r="F24" i="21"/>
  <c r="E24" i="21"/>
  <c r="D24" i="21"/>
  <c r="N23" i="21"/>
  <c r="M23" i="21"/>
  <c r="O23" i="21" s="1"/>
  <c r="L23" i="21"/>
  <c r="J23" i="21"/>
  <c r="I23" i="21"/>
  <c r="K23" i="21" s="1"/>
  <c r="G23" i="21"/>
  <c r="F23" i="21"/>
  <c r="E23" i="21"/>
  <c r="D23" i="21"/>
  <c r="N22" i="21"/>
  <c r="M22" i="21"/>
  <c r="O22" i="21" s="1"/>
  <c r="L22" i="21"/>
  <c r="J22" i="21"/>
  <c r="I22" i="21"/>
  <c r="K22" i="21" s="1"/>
  <c r="G22" i="21"/>
  <c r="F22" i="21"/>
  <c r="E22" i="21"/>
  <c r="D22" i="21"/>
  <c r="H22" i="21" s="1"/>
  <c r="P22" i="21" s="1"/>
  <c r="N21" i="21"/>
  <c r="M21" i="21"/>
  <c r="O21" i="21" s="1"/>
  <c r="L21" i="21"/>
  <c r="J21" i="21"/>
  <c r="I21" i="21"/>
  <c r="K21" i="21" s="1"/>
  <c r="G21" i="21"/>
  <c r="F21" i="21"/>
  <c r="E21" i="21"/>
  <c r="D21" i="21"/>
  <c r="N20" i="21"/>
  <c r="M20" i="21"/>
  <c r="O20" i="21" s="1"/>
  <c r="L20" i="21"/>
  <c r="J20" i="21"/>
  <c r="I20" i="21"/>
  <c r="K20" i="21" s="1"/>
  <c r="G20" i="21"/>
  <c r="F20" i="21"/>
  <c r="E20" i="21"/>
  <c r="D20" i="21"/>
  <c r="H20" i="21" s="1"/>
  <c r="N19" i="21"/>
  <c r="M19" i="21"/>
  <c r="O19" i="21" s="1"/>
  <c r="L19" i="21"/>
  <c r="J19" i="21"/>
  <c r="I19" i="21"/>
  <c r="K19" i="21" s="1"/>
  <c r="G19" i="21"/>
  <c r="F19" i="21"/>
  <c r="E19" i="21"/>
  <c r="D19" i="21"/>
  <c r="N18" i="21"/>
  <c r="M18" i="21"/>
  <c r="O18" i="21" s="1"/>
  <c r="L18" i="21"/>
  <c r="J18" i="21"/>
  <c r="I18" i="21"/>
  <c r="K18" i="21" s="1"/>
  <c r="G18" i="21"/>
  <c r="F18" i="21"/>
  <c r="E18" i="21"/>
  <c r="D18" i="21"/>
  <c r="H18" i="21" s="1"/>
  <c r="P18" i="21" s="1"/>
  <c r="N17" i="21"/>
  <c r="M17" i="21"/>
  <c r="O17" i="21" s="1"/>
  <c r="L17" i="21"/>
  <c r="J17" i="21"/>
  <c r="I17" i="21"/>
  <c r="K17" i="21" s="1"/>
  <c r="G17" i="21"/>
  <c r="F17" i="21"/>
  <c r="E17" i="21"/>
  <c r="D17" i="21"/>
  <c r="N16" i="21"/>
  <c r="M16" i="21"/>
  <c r="O16" i="21" s="1"/>
  <c r="L16" i="21"/>
  <c r="J16" i="21"/>
  <c r="I16" i="21"/>
  <c r="K16" i="21" s="1"/>
  <c r="G16" i="21"/>
  <c r="F16" i="21"/>
  <c r="E16" i="21"/>
  <c r="D16" i="21"/>
  <c r="N15" i="21"/>
  <c r="M15" i="21"/>
  <c r="O15" i="21" s="1"/>
  <c r="L15" i="21"/>
  <c r="J15" i="21"/>
  <c r="I15" i="21"/>
  <c r="K15" i="21" s="1"/>
  <c r="G15" i="21"/>
  <c r="F15" i="21"/>
  <c r="E15" i="21"/>
  <c r="D15" i="21"/>
  <c r="C15" i="21"/>
  <c r="N14" i="21"/>
  <c r="M14" i="21"/>
  <c r="O14" i="21" s="1"/>
  <c r="L14" i="21"/>
  <c r="J14" i="21"/>
  <c r="I14" i="21"/>
  <c r="K14" i="21" s="1"/>
  <c r="G14" i="21"/>
  <c r="F14" i="21"/>
  <c r="E14" i="21"/>
  <c r="D14" i="21"/>
  <c r="N13" i="21"/>
  <c r="M13" i="21"/>
  <c r="O13" i="21" s="1"/>
  <c r="L13" i="21"/>
  <c r="J13" i="21"/>
  <c r="I13" i="21"/>
  <c r="K13" i="21" s="1"/>
  <c r="G13" i="21"/>
  <c r="F13" i="21"/>
  <c r="E13" i="21"/>
  <c r="D13" i="21"/>
  <c r="N12" i="21"/>
  <c r="M12" i="21"/>
  <c r="O12" i="21" s="1"/>
  <c r="L12" i="21"/>
  <c r="J12" i="21"/>
  <c r="I12" i="21"/>
  <c r="K12" i="21" s="1"/>
  <c r="G12" i="21"/>
  <c r="F12" i="21"/>
  <c r="E12" i="21"/>
  <c r="D12" i="21"/>
  <c r="N11" i="21"/>
  <c r="M11" i="21"/>
  <c r="O11" i="21" s="1"/>
  <c r="L11" i="21"/>
  <c r="J11" i="21"/>
  <c r="I11" i="21"/>
  <c r="K11" i="21" s="1"/>
  <c r="G11" i="21"/>
  <c r="F11" i="21"/>
  <c r="E11" i="21"/>
  <c r="D11" i="21"/>
  <c r="H11" i="21" s="1"/>
  <c r="P11" i="21" s="1"/>
  <c r="N10" i="21"/>
  <c r="M10" i="21"/>
  <c r="O10" i="21" s="1"/>
  <c r="L10" i="21"/>
  <c r="J10" i="21"/>
  <c r="I10" i="21"/>
  <c r="K10" i="21" s="1"/>
  <c r="G10" i="21"/>
  <c r="F10" i="21"/>
  <c r="E10" i="21"/>
  <c r="D10" i="21"/>
  <c r="N9" i="21"/>
  <c r="M9" i="21"/>
  <c r="O9" i="21" s="1"/>
  <c r="L9" i="21"/>
  <c r="J9" i="21"/>
  <c r="I9" i="21"/>
  <c r="K9" i="21" s="1"/>
  <c r="G9" i="21"/>
  <c r="F9" i="21"/>
  <c r="E9" i="21"/>
  <c r="D9" i="21"/>
  <c r="N8" i="21"/>
  <c r="M8" i="21"/>
  <c r="O8" i="21" s="1"/>
  <c r="L8" i="21"/>
  <c r="J8" i="21"/>
  <c r="I8" i="21"/>
  <c r="K8" i="21" s="1"/>
  <c r="G8" i="21"/>
  <c r="F8" i="21"/>
  <c r="E8" i="21"/>
  <c r="D8" i="21"/>
  <c r="N7" i="21"/>
  <c r="M7" i="21"/>
  <c r="O7" i="21" s="1"/>
  <c r="L7" i="21"/>
  <c r="J7" i="21"/>
  <c r="I7" i="21"/>
  <c r="K7" i="21" s="1"/>
  <c r="G7" i="21"/>
  <c r="F7" i="21"/>
  <c r="E7" i="21"/>
  <c r="D7" i="21"/>
  <c r="H7" i="21" s="1"/>
  <c r="P7" i="21" s="1"/>
  <c r="N6" i="21"/>
  <c r="M6" i="21"/>
  <c r="O6" i="21" s="1"/>
  <c r="L6" i="21"/>
  <c r="J6" i="21"/>
  <c r="I6" i="21"/>
  <c r="K6" i="21" s="1"/>
  <c r="G6" i="21"/>
  <c r="F6" i="21"/>
  <c r="E6" i="21"/>
  <c r="E36" i="21" s="1"/>
  <c r="D6" i="21"/>
  <c r="P6" i="23" l="1"/>
  <c r="P36" i="23" s="1"/>
  <c r="H36" i="23"/>
  <c r="D36" i="23"/>
  <c r="P10" i="22"/>
  <c r="P17" i="22"/>
  <c r="P25" i="22"/>
  <c r="P29" i="22"/>
  <c r="P33" i="22"/>
  <c r="H16" i="22"/>
  <c r="G37" i="22"/>
  <c r="M37" i="22"/>
  <c r="P14" i="22"/>
  <c r="P21" i="22"/>
  <c r="L37" i="22"/>
  <c r="H9" i="22"/>
  <c r="P9" i="22" s="1"/>
  <c r="H13" i="22"/>
  <c r="P13" i="22" s="1"/>
  <c r="H20" i="22"/>
  <c r="P20" i="22" s="1"/>
  <c r="H24" i="22"/>
  <c r="P24" i="22" s="1"/>
  <c r="H28" i="22"/>
  <c r="P28" i="22" s="1"/>
  <c r="H32" i="22"/>
  <c r="P32" i="22" s="1"/>
  <c r="H36" i="22"/>
  <c r="P36" i="22" s="1"/>
  <c r="D37" i="22"/>
  <c r="I37" i="22"/>
  <c r="N37" i="22"/>
  <c r="H11" i="22"/>
  <c r="P11" i="22" s="1"/>
  <c r="H15" i="22"/>
  <c r="P15" i="22" s="1"/>
  <c r="H18" i="22"/>
  <c r="P18" i="22" s="1"/>
  <c r="H22" i="22"/>
  <c r="P22" i="22" s="1"/>
  <c r="H26" i="22"/>
  <c r="P26" i="22" s="1"/>
  <c r="H30" i="22"/>
  <c r="P30" i="22" s="1"/>
  <c r="H34" i="22"/>
  <c r="P34" i="22" s="1"/>
  <c r="P16" i="22"/>
  <c r="K7" i="22"/>
  <c r="K37" i="22" s="1"/>
  <c r="O7" i="22"/>
  <c r="O37" i="22" s="1"/>
  <c r="H7" i="22"/>
  <c r="H12" i="21"/>
  <c r="P12" i="21" s="1"/>
  <c r="H23" i="21"/>
  <c r="P23" i="21" s="1"/>
  <c r="H31" i="21"/>
  <c r="P31" i="21" s="1"/>
  <c r="P20" i="21"/>
  <c r="P28" i="21"/>
  <c r="H8" i="21"/>
  <c r="P8" i="21" s="1"/>
  <c r="H15" i="21"/>
  <c r="P15" i="21" s="1"/>
  <c r="D36" i="21"/>
  <c r="K36" i="21"/>
  <c r="N36" i="21"/>
  <c r="H10" i="21"/>
  <c r="P10" i="21" s="1"/>
  <c r="H14" i="21"/>
  <c r="H17" i="21"/>
  <c r="H21" i="21"/>
  <c r="P21" i="21" s="1"/>
  <c r="H25" i="21"/>
  <c r="H29" i="21"/>
  <c r="P29" i="21" s="1"/>
  <c r="H33" i="21"/>
  <c r="F36" i="21"/>
  <c r="L36" i="21"/>
  <c r="P14" i="21"/>
  <c r="P17" i="21"/>
  <c r="H19" i="21"/>
  <c r="P19" i="21" s="1"/>
  <c r="P25" i="21"/>
  <c r="H27" i="21"/>
  <c r="P27" i="21" s="1"/>
  <c r="P33" i="21"/>
  <c r="H35" i="21"/>
  <c r="P35" i="21" s="1"/>
  <c r="I36" i="21"/>
  <c r="J36" i="21"/>
  <c r="H9" i="21"/>
  <c r="P9" i="21" s="1"/>
  <c r="G36" i="21"/>
  <c r="O36" i="21"/>
  <c r="H13" i="21"/>
  <c r="P13" i="21" s="1"/>
  <c r="C36" i="21"/>
  <c r="H16" i="21"/>
  <c r="P16" i="21" s="1"/>
  <c r="H24" i="21"/>
  <c r="P24" i="21" s="1"/>
  <c r="H32" i="21"/>
  <c r="P32" i="21" s="1"/>
  <c r="M36" i="21"/>
  <c r="H6" i="21"/>
  <c r="H37" i="22" l="1"/>
  <c r="P7" i="22"/>
  <c r="P37" i="22" s="1"/>
  <c r="H36" i="21"/>
  <c r="P6" i="21"/>
  <c r="P36" i="21" s="1"/>
  <c r="C7" i="17" l="1"/>
  <c r="C5" i="17"/>
  <c r="P14" i="17" l="1"/>
  <c r="O14" i="17"/>
  <c r="P7" i="17"/>
  <c r="O7" i="17"/>
  <c r="P5" i="17"/>
  <c r="O5" i="17"/>
  <c r="P4" i="17"/>
  <c r="O4" i="17"/>
  <c r="F6" i="18" l="1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5" i="18"/>
  <c r="E25" i="18"/>
  <c r="N26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7" i="17"/>
  <c r="N28" i="17"/>
  <c r="N29" i="17"/>
  <c r="N30" i="17"/>
  <c r="N31" i="17"/>
  <c r="N32" i="17"/>
  <c r="N4" i="17"/>
  <c r="J12" i="18" l="1"/>
  <c r="J23" i="18"/>
  <c r="J7" i="18"/>
  <c r="J17" i="18"/>
  <c r="J13" i="18"/>
  <c r="J8" i="18"/>
  <c r="H25" i="18"/>
  <c r="G25" i="18"/>
  <c r="D25" i="18"/>
  <c r="C25" i="18"/>
  <c r="I24" i="18"/>
  <c r="J24" i="18" s="1"/>
  <c r="I23" i="18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I16" i="18"/>
  <c r="J16" i="18" s="1"/>
  <c r="I15" i="18"/>
  <c r="J15" i="18" s="1"/>
  <c r="I14" i="18"/>
  <c r="J14" i="18" s="1"/>
  <c r="I13" i="18"/>
  <c r="I12" i="18"/>
  <c r="I11" i="18"/>
  <c r="J11" i="18" s="1"/>
  <c r="I10" i="18"/>
  <c r="J10" i="18" s="1"/>
  <c r="I9" i="18"/>
  <c r="J9" i="18" s="1"/>
  <c r="I8" i="18"/>
  <c r="I7" i="18"/>
  <c r="I6" i="18"/>
  <c r="J6" i="18" s="1"/>
  <c r="I5" i="18"/>
  <c r="J5" i="18" s="1"/>
  <c r="L33" i="17"/>
  <c r="K33" i="17"/>
  <c r="J33" i="17"/>
  <c r="H33" i="17"/>
  <c r="G33" i="17"/>
  <c r="E33" i="17"/>
  <c r="D33" i="17"/>
  <c r="C33" i="17"/>
  <c r="F25" i="18" l="1"/>
  <c r="I25" i="18"/>
  <c r="I33" i="17"/>
  <c r="M33" i="17"/>
  <c r="F33" i="17"/>
  <c r="J25" i="18" l="1"/>
  <c r="N33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6" authorId="0" shapeId="0" xr:uid="{61D8DA50-A4A0-4021-AB5D-C9B68650533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все посещения  в АПП тариф минус ДН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5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здесь сидит Гемодиализ 12 277 997,40 </t>
        </r>
      </text>
    </comment>
    <comment ref="C8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здесь сидит  Гемодиализ - 75 043 358,28</t>
        </r>
      </text>
    </comment>
  </commentList>
</comments>
</file>

<file path=xl/sharedStrings.xml><?xml version="1.0" encoding="utf-8"?>
<sst xmlns="http://schemas.openxmlformats.org/spreadsheetml/2006/main" count="243" uniqueCount="112">
  <si>
    <t>№п/п</t>
  </si>
  <si>
    <t>ООО "МЦ "ОПТИКА-хирургия"</t>
  </si>
  <si>
    <t>ИТОГО</t>
  </si>
  <si>
    <t>Наименование медицинской организации</t>
  </si>
  <si>
    <t>Посещения с профилактическими и иными целями, рублей</t>
  </si>
  <si>
    <t>Скорая медицинская помощь, рублей</t>
  </si>
  <si>
    <t>Обращения в связи с заболеванием, рублей</t>
  </si>
  <si>
    <t>Посещения в неотложной форме, рублей</t>
  </si>
  <si>
    <t>Амбулаторно поликлиническая помощь, в том числе:</t>
  </si>
  <si>
    <t>Высокотехнологичная медицинская помощь, рублей</t>
  </si>
  <si>
    <t>Специализированная медицинская помощь, рублей</t>
  </si>
  <si>
    <t>Дневной стационар, рублей</t>
  </si>
  <si>
    <t>Итого по амбулаторно-поликлинической помощи, рублей</t>
  </si>
  <si>
    <t>ООО "ЦЕНТР ЭКО"</t>
  </si>
  <si>
    <t>ООО "Таврика"</t>
  </si>
  <si>
    <t>ГБУЗ С "Городская больница №1"</t>
  </si>
  <si>
    <t>ГБУЗ С "Городская больница № 4"</t>
  </si>
  <si>
    <t>ГБУЗ С "Городская больница № 5-"ЦОЗМИР"</t>
  </si>
  <si>
    <t>ГБУЗ С "Городская больница № 9"</t>
  </si>
  <si>
    <t>ГБУЗ С "Городская инфекционная больница"</t>
  </si>
  <si>
    <t>ГБУЗ С "СГОД им. А.А. Задорожного"</t>
  </si>
  <si>
    <t>ГБУЗ С "Кожно-венерологический диспансер"</t>
  </si>
  <si>
    <t>ГБУЗ С "Стомполиклиника №1"</t>
  </si>
  <si>
    <t>ГБУЗ С "СДСП"</t>
  </si>
  <si>
    <t>ФГБУ "1472 ВМКГ" Минобороны России</t>
  </si>
  <si>
    <t>ООО "ЭКО центр"</t>
  </si>
  <si>
    <t>ГАУЗ РК "РБВЛ "Черные воды"</t>
  </si>
  <si>
    <t>ООО "МРТ Севастополь"</t>
  </si>
  <si>
    <t>ООО "Лаборатория Гемотест"</t>
  </si>
  <si>
    <t>ООО "МАСТЕРСКАЯ СЕМЕЙНОГО ЗДОРОВЬЯ"</t>
  </si>
  <si>
    <t>ООО «Элит-Мед»</t>
  </si>
  <si>
    <t>ООО «ТРАГУС»</t>
  </si>
  <si>
    <t>ЧВВМУ имени П.С. НАХИМОВА</t>
  </si>
  <si>
    <t>ООО "Клиника Бонус"</t>
  </si>
  <si>
    <t>ООО "Диализный центр Севастополь"</t>
  </si>
  <si>
    <t>ООО "Клиника Генезис"</t>
  </si>
  <si>
    <t>ООО "Ферти - Лайн"</t>
  </si>
  <si>
    <t>ЧУ "Клиника Медекс"</t>
  </si>
  <si>
    <t>ООО "Нефролайн Севастополь"</t>
  </si>
  <si>
    <t>ООО "БАКВОС"</t>
  </si>
  <si>
    <t>Комиссия на 01.01.2024</t>
  </si>
  <si>
    <t>Распределение финансового обеспечения оказания медицинской помощи на 2024 год</t>
  </si>
  <si>
    <t>ООО М- ЛАЙН</t>
  </si>
  <si>
    <t>ООО Компания "Этель"</t>
  </si>
  <si>
    <t>ООО "ИжПАО"</t>
  </si>
  <si>
    <t>ООО "ЮНИМ"</t>
  </si>
  <si>
    <t>Медицинская реабилитация в КС</t>
  </si>
  <si>
    <t>Медицинская реабилитация в ДС</t>
  </si>
  <si>
    <t>ИТОГО по специализированной медицинской помощи, рублей</t>
  </si>
  <si>
    <t>Специализированная  медицинская помощь, в том числе:</t>
  </si>
  <si>
    <t>Дневной стационар, в том числе:</t>
  </si>
  <si>
    <t>ИТОГО по дневному стационару, рублей</t>
  </si>
  <si>
    <t>Всего на 2024, рублей</t>
  </si>
  <si>
    <t>Распределение финансового обеспечения оказания медицинской помощи в амбулаторных условиях на 2024 год</t>
  </si>
  <si>
    <t>ООО "Научно-методический центр клинической лабораторной диагностики Ситилаб"</t>
  </si>
  <si>
    <t>Комиссия на 21.12.2023</t>
  </si>
  <si>
    <t>Подушевой норматив финансирования, рублей</t>
  </si>
  <si>
    <t>ФАПы, рублей</t>
  </si>
  <si>
    <t>Профилактические осмотры и диспансеризация (в том числе углубленная диспансеризация), рублей</t>
  </si>
  <si>
    <t>Стоматология, рублей</t>
  </si>
  <si>
    <t>Неотложная помощь (без стоматологии), рублей</t>
  </si>
  <si>
    <t>Приемный покой, рублей</t>
  </si>
  <si>
    <t>Диспансерное наблюдение, рублей</t>
  </si>
  <si>
    <t>Исследования, рублей</t>
  </si>
  <si>
    <t>Медицинская реабилитация, рублей</t>
  </si>
  <si>
    <t>ООО "Мастерская семейного здоровья"</t>
  </si>
  <si>
    <t>ООО "Центр клинической онкологии и гематологии"</t>
  </si>
  <si>
    <t>Круглосуточный стационар, в том числе:</t>
  </si>
  <si>
    <t>ИТОГО по круглосуточному стационару, рублей</t>
  </si>
  <si>
    <t>Первичная медико-санитарная и специализированная помощь, рублей</t>
  </si>
  <si>
    <t>ДН</t>
  </si>
  <si>
    <t>КМС</t>
  </si>
  <si>
    <t>КСМК</t>
  </si>
  <si>
    <t>Обращения, рублей</t>
  </si>
  <si>
    <t>Посещения, рублей</t>
  </si>
  <si>
    <t>МЧС МВД</t>
  </si>
  <si>
    <t>ООО "Гемотест"</t>
  </si>
  <si>
    <t>Таблица № 1</t>
  </si>
  <si>
    <t>Таблица № 2</t>
  </si>
  <si>
    <t>Таблица № 3</t>
  </si>
  <si>
    <t>Распределение финансового обеспечения оказания медицинской помощи на 2026 год по СФ ООО "СМК "Крыммедстрах" в разрезе медицинских организаций</t>
  </si>
  <si>
    <t>Приложение № 11 к протоколу заседания Комиссии от 25.12.2025 № 12</t>
  </si>
  <si>
    <t>Распределение финансового обеспечения оказания медицинской помощи на 2026 год</t>
  </si>
  <si>
    <t>Всего на 2026, рублей</t>
  </si>
  <si>
    <t>Диспансерное наблюдение</t>
  </si>
  <si>
    <t>Медицинская реабилитация в КС в т.ч.</t>
  </si>
  <si>
    <t>Медицинская реабилитация в ДС в т.ч.</t>
  </si>
  <si>
    <t>ГБУЗС "Городская больница № 1 им.Н.И.Пирогова"</t>
  </si>
  <si>
    <t>ГБУЗС "Городская больница № 4"</t>
  </si>
  <si>
    <t>ГБУЗС "Городская больница № 5 - "Центр охраны здоровья матери и ребенка"</t>
  </si>
  <si>
    <t>ГБУЗС "Севастопольская городская больница № 9"</t>
  </si>
  <si>
    <t>ГБУЗС "Городская инфекционная больница"</t>
  </si>
  <si>
    <t>ГБУЗС "Севастопольский городской онкологический диспансер имени А.А.Задорожного"</t>
  </si>
  <si>
    <t>ГУБЗС "Кожно-венерологический диспансер"</t>
  </si>
  <si>
    <t>ГБУЗС "Стоматологическая поликлиника №1"</t>
  </si>
  <si>
    <t>ГУБЗС "Севастопольская детская стоматологическая поликлиника"</t>
  </si>
  <si>
    <t>Государственное бюджетное учреждение здравоохранения Севастополя "Центр экстренной медицинской помощи и медицины катастроф"</t>
  </si>
  <si>
    <t>1472 ВМКГ МО РФ</t>
  </si>
  <si>
    <t>ООО "МЦ "Оптика - хирургия"</t>
  </si>
  <si>
    <t>ООО "Медицинский центр Люкс"</t>
  </si>
  <si>
    <t>ООО "Нефролайф"</t>
  </si>
  <si>
    <t>ООО "М- ЛАЙН"</t>
  </si>
  <si>
    <t>ООО "М- ЛАЙН Медицина"</t>
  </si>
  <si>
    <t>ООО "Варикозу нет.ру"</t>
  </si>
  <si>
    <t>ЧЕРНОМОРСКОЕ ВЫСШЕЕ ВОЕННО-МОРСКОЕ УЧИЛИЩЕ ИМЕНИ П.С. НАХИМОВА</t>
  </si>
  <si>
    <t>ФГБУ "НМИЦ ОНКОЛОГИИ ИМ. Н.Н. ПЕТРОВА" МИНЗДРАВА РОССИИ</t>
  </si>
  <si>
    <t>ООО "ВМТ"</t>
  </si>
  <si>
    <t>ГКУЗС "СРЦД"</t>
  </si>
  <si>
    <t>КРЫМСКИЙ ФЕДЕРАЛЬНЫЙ УНИВЕРСИТЕТ ИМЕНИ В.И. ВЕРНАДСКОГО, ФГАОУ ВО "КФУ ИМ. В.И. ВЕРНАДСКОГО"</t>
  </si>
  <si>
    <t>Распределение финансового обеспечения оказания медицинской помощи на 2026  год по СФ "КСМК "ООО "Арсенал МС" в разрезе медицинских организаций</t>
  </si>
  <si>
    <t>Диспансерное наблюдение (посещения)</t>
  </si>
  <si>
    <t>Посещения в неотложной форме (без стоматологии),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</si>
</sst>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"/>
    <numFmt numFmtId="166" formatCode="0.000000000000"/>
    <numFmt numFmtId="167" formatCode="_-* #,##0\ _₽_-;\-* #,##0\ _₽_-;_-* &quot;-&quot;??\ _₽_-;_-@_-"/>
    <numFmt numFmtId="168" formatCode="_-* #,##0.000000\ _₽_-;\-* #,##0.00000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7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/>
    <xf numFmtId="0" fontId="2" fillId="0" borderId="0" xfId="0" applyFont="1" applyAlignment="1">
      <alignment horizontal="left" vertical="top" wrapText="1"/>
    </xf>
    <xf numFmtId="4" fontId="1" fillId="2" borderId="0" xfId="0" applyNumberFormat="1" applyFont="1" applyFill="1" applyAlignment="1">
      <alignment vertical="center"/>
    </xf>
    <xf numFmtId="0" fontId="8" fillId="0" borderId="3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15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166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4" fontId="16" fillId="3" borderId="3" xfId="0" applyNumberFormat="1" applyFont="1" applyFill="1" applyBorder="1" applyAlignment="1">
      <alignment horizontal="center" vertical="center" wrapText="1"/>
    </xf>
    <xf numFmtId="164" fontId="4" fillId="0" borderId="0" xfId="2" applyFont="1" applyFill="1" applyAlignment="1">
      <alignment horizontal="left" vertical="top" wrapText="1"/>
    </xf>
    <xf numFmtId="4" fontId="14" fillId="0" borderId="3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 applyProtection="1">
      <alignment vertical="center" wrapText="1"/>
      <protection hidden="1"/>
    </xf>
    <xf numFmtId="0" fontId="12" fillId="0" borderId="5" xfId="0" applyFont="1" applyBorder="1" applyAlignment="1" applyProtection="1">
      <alignment vertical="center" wrapText="1"/>
      <protection hidden="1"/>
    </xf>
    <xf numFmtId="0" fontId="19" fillId="0" borderId="3" xfId="0" applyFont="1" applyBorder="1" applyAlignment="1">
      <alignment vertical="center" wrapText="1"/>
    </xf>
    <xf numFmtId="4" fontId="14" fillId="0" borderId="0" xfId="0" applyNumberFormat="1" applyFont="1"/>
    <xf numFmtId="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7" fontId="4" fillId="0" borderId="0" xfId="2" applyNumberFormat="1" applyFont="1" applyFill="1" applyAlignment="1">
      <alignment horizontal="left" vertical="top" wrapText="1"/>
    </xf>
    <xf numFmtId="164" fontId="15" fillId="0" borderId="0" xfId="2" applyFont="1" applyFill="1" applyAlignment="1">
      <alignment horizontal="left" vertical="top" wrapText="1"/>
    </xf>
    <xf numFmtId="164" fontId="2" fillId="0" borderId="0" xfId="2" applyFont="1" applyAlignment="1">
      <alignment horizontal="center" vertical="center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left" vertical="top" wrapText="1"/>
    </xf>
    <xf numFmtId="164" fontId="17" fillId="0" borderId="0" xfId="2" applyFont="1"/>
    <xf numFmtId="164" fontId="2" fillId="0" borderId="0" xfId="2" applyFont="1" applyFill="1" applyAlignment="1">
      <alignment horizontal="left" vertical="top" wrapText="1"/>
    </xf>
    <xf numFmtId="164" fontId="2" fillId="0" borderId="0" xfId="2" applyFont="1" applyFill="1" applyAlignment="1">
      <alignment horizontal="right" vertical="top" wrapText="1"/>
    </xf>
    <xf numFmtId="168" fontId="2" fillId="0" borderId="0" xfId="2" applyNumberFormat="1" applyFont="1" applyFill="1" applyAlignment="1">
      <alignment horizontal="right" vertical="top" wrapText="1"/>
    </xf>
    <xf numFmtId="168" fontId="2" fillId="0" borderId="0" xfId="2" applyNumberFormat="1" applyFont="1" applyFill="1" applyAlignment="1">
      <alignment horizontal="left" vertical="top" wrapText="1"/>
    </xf>
    <xf numFmtId="165" fontId="11" fillId="0" borderId="3" xfId="0" applyNumberFormat="1" applyFont="1" applyBorder="1" applyAlignment="1">
      <alignment vertical="center" wrapText="1"/>
    </xf>
    <xf numFmtId="14" fontId="16" fillId="0" borderId="0" xfId="0" applyNumberFormat="1" applyFont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9" fillId="0" borderId="0" xfId="0" applyNumberFormat="1" applyFont="1" applyAlignment="1">
      <alignment horizontal="center"/>
    </xf>
    <xf numFmtId="4" fontId="9" fillId="4" borderId="0" xfId="0" applyNumberFormat="1" applyFont="1" applyFill="1" applyAlignment="1">
      <alignment horizontal="center"/>
    </xf>
    <xf numFmtId="164" fontId="2" fillId="0" borderId="0" xfId="2" applyFont="1" applyFill="1" applyAlignment="1">
      <alignment horizontal="center" vertical="center" wrapText="1"/>
    </xf>
    <xf numFmtId="4" fontId="16" fillId="0" borderId="8" xfId="0" applyNumberFormat="1" applyFont="1" applyBorder="1" applyAlignment="1">
      <alignment horizontal="center"/>
    </xf>
    <xf numFmtId="4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0" fontId="16" fillId="0" borderId="0" xfId="0" applyNumberFormat="1" applyFont="1" applyAlignment="1">
      <alignment horizontal="center"/>
    </xf>
    <xf numFmtId="10" fontId="7" fillId="0" borderId="8" xfId="0" applyNumberFormat="1" applyFont="1" applyBorder="1" applyAlignment="1">
      <alignment horizontal="center"/>
    </xf>
    <xf numFmtId="1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14" fillId="0" borderId="0" xfId="0" applyNumberFormat="1" applyFont="1" applyAlignment="1">
      <alignment horizontal="center" vertical="center" wrapText="1"/>
    </xf>
    <xf numFmtId="4" fontId="14" fillId="0" borderId="0" xfId="2" applyNumberFormat="1" applyFont="1" applyFill="1" applyAlignment="1">
      <alignment horizontal="center" vertical="center" wrapText="1"/>
    </xf>
    <xf numFmtId="4" fontId="14" fillId="0" borderId="0" xfId="2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right"/>
    </xf>
    <xf numFmtId="4" fontId="16" fillId="0" borderId="9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/>
    </xf>
    <xf numFmtId="4" fontId="22" fillId="0" borderId="3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/>
    </xf>
    <xf numFmtId="0" fontId="24" fillId="0" borderId="0" xfId="0" applyFont="1" applyAlignment="1">
      <alignment horizontal="left" vertical="top" wrapText="1"/>
    </xf>
    <xf numFmtId="1" fontId="24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top" wrapText="1"/>
    </xf>
    <xf numFmtId="4" fontId="10" fillId="0" borderId="9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4" fontId="24" fillId="0" borderId="0" xfId="0" applyNumberFormat="1" applyFont="1"/>
    <xf numFmtId="0" fontId="14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/>
    <xf numFmtId="4" fontId="27" fillId="0" borderId="0" xfId="0" applyNumberFormat="1" applyFont="1" applyAlignment="1">
      <alignment horizontal="center"/>
    </xf>
    <xf numFmtId="4" fontId="27" fillId="2" borderId="0" xfId="0" applyNumberFormat="1" applyFont="1" applyFill="1" applyAlignment="1">
      <alignment vertical="center"/>
    </xf>
    <xf numFmtId="0" fontId="6" fillId="0" borderId="0" xfId="0" applyFont="1"/>
    <xf numFmtId="4" fontId="26" fillId="0" borderId="0" xfId="0" applyNumberFormat="1" applyFont="1"/>
    <xf numFmtId="4" fontId="27" fillId="0" borderId="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6" fillId="0" borderId="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center" vertical="center"/>
    </xf>
    <xf numFmtId="164" fontId="14" fillId="0" borderId="0" xfId="2" applyFont="1" applyFill="1" applyAlignment="1">
      <alignment horizontal="center" vertical="center" wrapText="1"/>
    </xf>
    <xf numFmtId="164" fontId="14" fillId="0" borderId="0" xfId="2" applyFont="1" applyAlignment="1">
      <alignment horizontal="center" vertical="center" wrapText="1"/>
    </xf>
    <xf numFmtId="164" fontId="11" fillId="0" borderId="0" xfId="2" applyFont="1"/>
    <xf numFmtId="165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 applyProtection="1">
      <alignment vertical="center" wrapText="1"/>
      <protection hidden="1"/>
    </xf>
    <xf numFmtId="0" fontId="30" fillId="0" borderId="3" xfId="0" applyFont="1" applyBorder="1" applyAlignment="1">
      <alignment vertical="center" wrapText="1"/>
    </xf>
    <xf numFmtId="0" fontId="8" fillId="0" borderId="5" xfId="0" applyFont="1" applyBorder="1" applyAlignment="1" applyProtection="1">
      <alignment vertical="center" wrapText="1"/>
      <protection hidden="1"/>
    </xf>
    <xf numFmtId="4" fontId="27" fillId="3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1" fontId="26" fillId="0" borderId="0" xfId="0" applyNumberFormat="1" applyFont="1" applyAlignment="1">
      <alignment horizontal="left" vertical="top" wrapText="1"/>
    </xf>
    <xf numFmtId="4" fontId="26" fillId="0" borderId="0" xfId="0" applyNumberFormat="1" applyFont="1" applyAlignment="1">
      <alignment horizontal="left" vertical="top" wrapText="1"/>
    </xf>
    <xf numFmtId="4" fontId="27" fillId="0" borderId="9" xfId="0" applyNumberFormat="1" applyFont="1" applyBorder="1" applyAlignment="1">
      <alignment horizontal="center" vertical="top" wrapText="1"/>
    </xf>
    <xf numFmtId="4" fontId="27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4" fontId="26" fillId="0" borderId="0" xfId="0" applyNumberFormat="1" applyFont="1" applyAlignment="1">
      <alignment horizontal="center" vertical="top" wrapText="1"/>
    </xf>
    <xf numFmtId="168" fontId="26" fillId="0" borderId="0" xfId="2" applyNumberFormat="1" applyFont="1" applyFill="1" applyAlignment="1">
      <alignment horizontal="left" vertical="top" wrapText="1"/>
    </xf>
    <xf numFmtId="168" fontId="26" fillId="0" borderId="0" xfId="2" applyNumberFormat="1" applyFont="1" applyFill="1" applyAlignment="1">
      <alignment horizontal="right" vertical="top" wrapText="1"/>
    </xf>
    <xf numFmtId="167" fontId="26" fillId="0" borderId="0" xfId="2" applyNumberFormat="1" applyFont="1" applyFill="1" applyAlignment="1">
      <alignment horizontal="left" vertical="top" wrapText="1"/>
    </xf>
    <xf numFmtId="164" fontId="26" fillId="0" borderId="0" xfId="2" applyFont="1" applyFill="1" applyAlignment="1">
      <alignment horizontal="left" vertical="top" wrapText="1"/>
    </xf>
    <xf numFmtId="3" fontId="26" fillId="0" borderId="0" xfId="0" applyNumberFormat="1" applyFont="1" applyAlignment="1">
      <alignment horizontal="right" vertical="top" wrapText="1"/>
    </xf>
    <xf numFmtId="4" fontId="26" fillId="0" borderId="0" xfId="0" applyNumberFormat="1" applyFont="1" applyAlignment="1">
      <alignment horizontal="center" vertical="center" wrapText="1"/>
    </xf>
    <xf numFmtId="4" fontId="6" fillId="0" borderId="0" xfId="0" applyNumberFormat="1" applyFont="1"/>
    <xf numFmtId="2" fontId="26" fillId="0" borderId="0" xfId="0" applyNumberFormat="1" applyFont="1"/>
    <xf numFmtId="3" fontId="26" fillId="0" borderId="0" xfId="0" applyNumberFormat="1" applyFont="1" applyAlignment="1">
      <alignment horizontal="right"/>
    </xf>
    <xf numFmtId="2" fontId="6" fillId="0" borderId="0" xfId="0" applyNumberFormat="1" applyFont="1"/>
    <xf numFmtId="166" fontId="6" fillId="0" borderId="0" xfId="0" applyNumberFormat="1" applyFont="1"/>
    <xf numFmtId="4" fontId="27" fillId="0" borderId="0" xfId="0" applyNumberFormat="1" applyFont="1" applyFill="1" applyAlignment="1">
      <alignment horizontal="center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26" fillId="0" borderId="0" xfId="0" applyNumberFormat="1" applyFont="1" applyAlignment="1">
      <alignment horizontal="right"/>
    </xf>
  </cellXfs>
  <cellStyles count="3">
    <cellStyle name="Excel Built-in Normal" xfId="1" xr:uid="{00000000-0005-0000-0000-000000000000}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1\HOME\FEU\_OBMEN\!.%20&#1055;&#1069;&#1054;\&#1040;&#1085;&#1080;&#1082;&#1080;&#1085;&#1072;\2026%20&#1075;&#1086;&#1076;\&#1044;&#1054;&#1043;&#1054;&#1042;&#1054;&#1056;&#1067;_%202026\&#1060;&#1080;&#1085;_&#1088;&#1072;&#1089;&#1087;&#1088;&#1077;&#1076;&#1077;&#1083;&#1077;&#1085;&#1080;&#1077;%20_2026.xlsx" TargetMode="External"/><Relationship Id="rId1" Type="http://schemas.openxmlformats.org/officeDocument/2006/relationships/externalLinkPath" Target="/FEU/_OBMEN/!.%20&#1055;&#1069;&#1054;/&#1040;&#1085;&#1080;&#1082;&#1080;&#1085;&#1072;/2026%20&#1075;&#1086;&#1076;/&#1044;&#1054;&#1043;&#1054;&#1042;&#1054;&#1056;&#1067;_%202026/&#1060;&#1080;&#1085;_&#1088;&#1072;&#1089;&#1087;&#1088;&#1077;&#1076;&#1077;&#1083;&#1077;&#1085;&#1080;&#1077;%20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МС"/>
      <sheetName val="КСМК"/>
      <sheetName val="СВОД (СМО) "/>
      <sheetName val="СВОД АПП"/>
      <sheetName val="СВОД Дневной и Круглосуточный"/>
    </sheetNames>
    <sheetDataSet>
      <sheetData sheetId="0">
        <row r="35">
          <cell r="C35">
            <v>342904485.31999999</v>
          </cell>
          <cell r="D35">
            <v>796424096.07000005</v>
          </cell>
          <cell r="E35">
            <v>195360649.52000004</v>
          </cell>
          <cell r="F35">
            <v>1071824846.34</v>
          </cell>
          <cell r="G35">
            <v>147894482.91999999</v>
          </cell>
          <cell r="I35">
            <v>2285254249.2399993</v>
          </cell>
          <cell r="J35">
            <v>85655795.349999994</v>
          </cell>
          <cell r="L35">
            <v>260990660.37</v>
          </cell>
          <cell r="M35">
            <v>521296713.84999996</v>
          </cell>
          <cell r="N35">
            <v>21040709.350000001</v>
          </cell>
        </row>
      </sheetData>
      <sheetData sheetId="1">
        <row r="35">
          <cell r="C35">
            <v>267137296.08000001</v>
          </cell>
          <cell r="D35">
            <v>598608477.17999995</v>
          </cell>
          <cell r="E35">
            <v>197798234.62</v>
          </cell>
          <cell r="F35">
            <v>805276460.79000008</v>
          </cell>
          <cell r="G35">
            <v>107096004.88000001</v>
          </cell>
          <cell r="I35">
            <v>1675325038.8800001</v>
          </cell>
          <cell r="J35">
            <v>62794456.540000007</v>
          </cell>
          <cell r="L35">
            <v>227755894.63</v>
          </cell>
          <cell r="M35">
            <v>467881111.29000002</v>
          </cell>
          <cell r="N35">
            <v>18884735.330000002</v>
          </cell>
        </row>
      </sheetData>
      <sheetData sheetId="2">
        <row r="6">
          <cell r="D6">
            <v>603345975.41999996</v>
          </cell>
          <cell r="E6">
            <v>299280180.86000001</v>
          </cell>
          <cell r="F6">
            <v>859628323.05999994</v>
          </cell>
          <cell r="G6">
            <v>112692278.3</v>
          </cell>
          <cell r="I6">
            <v>1968362357.2</v>
          </cell>
          <cell r="J6">
            <v>8704044.75</v>
          </cell>
          <cell r="L6">
            <v>131477871</v>
          </cell>
          <cell r="M6">
            <v>157801820.61000001</v>
          </cell>
        </row>
        <row r="7">
          <cell r="D7">
            <v>125859230.56999999</v>
          </cell>
          <cell r="E7">
            <v>41970214.75</v>
          </cell>
          <cell r="F7">
            <v>145424068.84</v>
          </cell>
          <cell r="G7">
            <v>21280782.890000001</v>
          </cell>
          <cell r="I7">
            <v>181575808.25999999</v>
          </cell>
          <cell r="J7">
            <v>8594817.4800000004</v>
          </cell>
          <cell r="M7">
            <v>28109801.969999999</v>
          </cell>
        </row>
        <row r="8">
          <cell r="D8">
            <v>362491926.89999998</v>
          </cell>
          <cell r="E8">
            <v>27664</v>
          </cell>
          <cell r="F8">
            <v>186184950.06</v>
          </cell>
          <cell r="G8">
            <v>83035297.840000004</v>
          </cell>
          <cell r="I8">
            <v>618759778.72000003</v>
          </cell>
          <cell r="J8">
            <v>34679236.270000003</v>
          </cell>
          <cell r="L8">
            <v>36826149</v>
          </cell>
          <cell r="M8">
            <v>61799060.770000003</v>
          </cell>
          <cell r="N8">
            <v>17377587.530000001</v>
          </cell>
        </row>
        <row r="9">
          <cell r="D9">
            <v>140602797.25999999</v>
          </cell>
          <cell r="E9">
            <v>51187187.109999999</v>
          </cell>
          <cell r="F9">
            <v>201002859.36000001</v>
          </cell>
          <cell r="G9">
            <v>24722887.289999999</v>
          </cell>
          <cell r="I9">
            <v>535219878.35000002</v>
          </cell>
          <cell r="J9">
            <v>96472153.390000001</v>
          </cell>
          <cell r="L9">
            <v>195277851</v>
          </cell>
          <cell r="M9">
            <v>47876685.520000003</v>
          </cell>
          <cell r="N9">
            <v>21574224</v>
          </cell>
        </row>
        <row r="10">
          <cell r="D10">
            <v>1159950</v>
          </cell>
          <cell r="F10">
            <v>1479801.7</v>
          </cell>
          <cell r="G10">
            <v>1733531.09</v>
          </cell>
          <cell r="I10">
            <v>278272725.56999999</v>
          </cell>
          <cell r="M10">
            <v>46119233.07</v>
          </cell>
        </row>
        <row r="11">
          <cell r="D11">
            <v>38962461.32</v>
          </cell>
          <cell r="F11">
            <v>35319985.189999998</v>
          </cell>
          <cell r="I11">
            <v>281025627.27999997</v>
          </cell>
          <cell r="L11">
            <v>119441804</v>
          </cell>
          <cell r="M11">
            <v>429660344.39999998</v>
          </cell>
        </row>
        <row r="12">
          <cell r="D12">
            <v>4430783.75</v>
          </cell>
          <cell r="F12">
            <v>36279351</v>
          </cell>
          <cell r="I12">
            <v>25428750.399999999</v>
          </cell>
          <cell r="L12">
            <v>5722880</v>
          </cell>
          <cell r="M12">
            <v>6432283.3700000001</v>
          </cell>
        </row>
        <row r="13">
          <cell r="D13">
            <v>61385252</v>
          </cell>
          <cell r="F13">
            <v>44642084</v>
          </cell>
          <cell r="G13">
            <v>5580540</v>
          </cell>
        </row>
        <row r="14">
          <cell r="D14">
            <v>49215736</v>
          </cell>
          <cell r="F14">
            <v>35793544</v>
          </cell>
          <cell r="G14">
            <v>4474545.5999999996</v>
          </cell>
        </row>
        <row r="15">
          <cell r="C15">
            <v>610041781.39999998</v>
          </cell>
        </row>
        <row r="16">
          <cell r="D16">
            <v>2167200</v>
          </cell>
          <cell r="F16">
            <v>1002932</v>
          </cell>
          <cell r="G16">
            <v>95356.800000000003</v>
          </cell>
          <cell r="I16">
            <v>37219558.729999997</v>
          </cell>
        </row>
        <row r="17">
          <cell r="F17">
            <v>162849054</v>
          </cell>
        </row>
        <row r="18">
          <cell r="D18">
            <v>966483</v>
          </cell>
          <cell r="F18">
            <v>2026784</v>
          </cell>
          <cell r="M18">
            <v>54075261.729999997</v>
          </cell>
        </row>
        <row r="19">
          <cell r="F19">
            <v>747230.5</v>
          </cell>
          <cell r="I19">
            <v>34714803.609999999</v>
          </cell>
          <cell r="M19">
            <v>19922413.59</v>
          </cell>
        </row>
        <row r="20">
          <cell r="M20">
            <v>26020308.870000001</v>
          </cell>
        </row>
        <row r="21">
          <cell r="F21">
            <v>4931961.63</v>
          </cell>
        </row>
        <row r="22">
          <cell r="F22">
            <v>10986744.41</v>
          </cell>
        </row>
        <row r="23">
          <cell r="F23">
            <v>17074383.440000001</v>
          </cell>
        </row>
        <row r="24">
          <cell r="D24">
            <v>294949.5</v>
          </cell>
          <cell r="F24">
            <v>15443757</v>
          </cell>
          <cell r="M24">
            <v>65453723.289999999</v>
          </cell>
        </row>
        <row r="25">
          <cell r="D25">
            <v>116634</v>
          </cell>
        </row>
        <row r="26">
          <cell r="F26">
            <v>70124145</v>
          </cell>
        </row>
        <row r="27">
          <cell r="F27">
            <v>4405036.08</v>
          </cell>
        </row>
        <row r="29">
          <cell r="F29">
            <v>1130849</v>
          </cell>
        </row>
        <row r="30">
          <cell r="D30">
            <v>3915099.1799999997</v>
          </cell>
          <cell r="E30">
            <v>693637.42</v>
          </cell>
          <cell r="F30">
            <v>2078212.28</v>
          </cell>
          <cell r="G30">
            <v>1375267.99</v>
          </cell>
          <cell r="M30">
            <v>44933254.799999997</v>
          </cell>
        </row>
        <row r="31">
          <cell r="D31">
            <v>118094.34</v>
          </cell>
          <cell r="F31">
            <v>640685.15</v>
          </cell>
        </row>
        <row r="32">
          <cell r="F32">
            <v>961217.07</v>
          </cell>
        </row>
        <row r="33">
          <cell r="F33">
            <v>27980896.260000002</v>
          </cell>
        </row>
        <row r="34">
          <cell r="M34">
            <v>973633.15</v>
          </cell>
          <cell r="N34">
            <v>973633.15</v>
          </cell>
        </row>
        <row r="35">
          <cell r="F35">
            <v>8962452.0899999999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D0C5-96F5-4CFF-BEA7-182A95BB79B1}">
  <sheetPr>
    <pageSetUpPr fitToPage="1"/>
  </sheetPr>
  <dimension ref="A1:AS61"/>
  <sheetViews>
    <sheetView tabSelected="1" zoomScale="70" zoomScaleNormal="70" workbookViewId="0">
      <pane xSplit="2" ySplit="5" topLeftCell="F6" activePane="bottomRight" state="frozen"/>
      <selection pane="topRight" activeCell="D1" sqref="D1"/>
      <selection pane="bottomLeft" activeCell="A8" sqref="A8"/>
      <selection pane="bottomRight" activeCell="S9" sqref="S9:S10"/>
    </sheetView>
  </sheetViews>
  <sheetFormatPr defaultRowHeight="15.75" x14ac:dyDescent="0.25"/>
  <cols>
    <col min="1" max="1" width="6.140625" style="1" customWidth="1"/>
    <col min="2" max="2" width="38" style="1" customWidth="1"/>
    <col min="3" max="3" width="21.5703125" style="1" customWidth="1"/>
    <col min="4" max="8" width="25" style="1" customWidth="1"/>
    <col min="9" max="11" width="24.42578125" style="1" customWidth="1"/>
    <col min="12" max="12" width="24.5703125" style="1" customWidth="1"/>
    <col min="13" max="15" width="23.140625" style="1" customWidth="1"/>
    <col min="16" max="16" width="24.85546875" style="1" customWidth="1"/>
    <col min="17" max="17" width="18.7109375" style="1" customWidth="1"/>
    <col min="18" max="18" width="19" style="1" customWidth="1"/>
    <col min="19" max="19" width="17.7109375" style="1" customWidth="1"/>
    <col min="20" max="20" width="18" style="1" customWidth="1"/>
    <col min="21" max="24" width="19.28515625" style="1" customWidth="1"/>
    <col min="25" max="32" width="15" style="1" customWidth="1"/>
    <col min="33" max="33" width="17" style="1" customWidth="1"/>
    <col min="34" max="36" width="15" style="1" customWidth="1"/>
    <col min="37" max="37" width="18.7109375" style="1" customWidth="1"/>
    <col min="38" max="38" width="31.85546875" style="1" customWidth="1"/>
    <col min="39" max="39" width="9.140625" style="1" customWidth="1"/>
    <col min="40" max="46" width="16.7109375" style="1" customWidth="1"/>
    <col min="47" max="16384" width="9.140625" style="1"/>
  </cols>
  <sheetData>
    <row r="1" spans="1:45" x14ac:dyDescent="0.25">
      <c r="N1" s="98" t="s">
        <v>81</v>
      </c>
      <c r="O1" s="98"/>
      <c r="P1" s="98"/>
    </row>
    <row r="2" spans="1:45" ht="20.25" customHeight="1" x14ac:dyDescent="0.25">
      <c r="B2" s="13" t="s">
        <v>80</v>
      </c>
      <c r="C2" s="13"/>
      <c r="D2" s="13"/>
      <c r="E2" s="13"/>
      <c r="F2" s="13"/>
      <c r="G2" s="13"/>
      <c r="H2" s="13"/>
      <c r="I2" s="13"/>
      <c r="J2" s="13"/>
      <c r="K2" s="13"/>
      <c r="P2" s="160" t="s">
        <v>79</v>
      </c>
      <c r="AN2" s="7"/>
      <c r="AO2" s="7"/>
      <c r="AP2" s="7"/>
      <c r="AQ2" s="7"/>
      <c r="AR2" s="7"/>
      <c r="AS2" s="7"/>
    </row>
    <row r="3" spans="1:45" ht="21" customHeight="1" x14ac:dyDescent="0.25">
      <c r="C3" s="56">
        <v>0.56210000000000004</v>
      </c>
      <c r="D3" s="56">
        <v>0.57089999999999996</v>
      </c>
      <c r="E3" s="56">
        <v>0.49690000000000001</v>
      </c>
      <c r="F3" s="56">
        <v>0.57099999999999995</v>
      </c>
      <c r="G3" s="56">
        <v>0.57999999999999996</v>
      </c>
      <c r="H3" s="56"/>
      <c r="I3" s="56">
        <v>0.57699999999999996</v>
      </c>
      <c r="J3" s="56">
        <v>0.57699999999999996</v>
      </c>
      <c r="K3" s="57"/>
      <c r="L3" s="56">
        <v>0.53400000000000003</v>
      </c>
      <c r="M3" s="55">
        <v>0.52700000000000002</v>
      </c>
      <c r="N3" s="56">
        <v>0.52700000000000002</v>
      </c>
      <c r="O3" s="54"/>
      <c r="P3" s="91"/>
      <c r="Q3" s="40"/>
      <c r="R3" s="27"/>
      <c r="S3" s="27"/>
      <c r="T3" s="27"/>
      <c r="AN3" s="7"/>
      <c r="AO3" s="7"/>
      <c r="AP3" s="7"/>
      <c r="AQ3" s="7"/>
      <c r="AR3" s="7"/>
      <c r="AS3" s="7"/>
    </row>
    <row r="4" spans="1:45" s="3" customFormat="1" ht="30.75" customHeight="1" x14ac:dyDescent="0.25">
      <c r="A4" s="74" t="s">
        <v>0</v>
      </c>
      <c r="B4" s="76" t="s">
        <v>3</v>
      </c>
      <c r="C4" s="76" t="s">
        <v>5</v>
      </c>
      <c r="D4" s="80" t="s">
        <v>8</v>
      </c>
      <c r="E4" s="81"/>
      <c r="F4" s="81"/>
      <c r="G4" s="82"/>
      <c r="H4" s="78" t="s">
        <v>12</v>
      </c>
      <c r="I4" s="69" t="s">
        <v>49</v>
      </c>
      <c r="J4" s="69"/>
      <c r="K4" s="69"/>
      <c r="L4" s="67" t="s">
        <v>9</v>
      </c>
      <c r="M4" s="69" t="s">
        <v>50</v>
      </c>
      <c r="N4" s="69"/>
      <c r="O4" s="69"/>
      <c r="P4" s="70" t="s">
        <v>83</v>
      </c>
      <c r="Q4" s="41"/>
      <c r="R4" s="42"/>
      <c r="S4" s="72"/>
      <c r="T4" s="73"/>
      <c r="U4" s="73"/>
      <c r="V4" s="73"/>
      <c r="W4" s="73"/>
      <c r="X4" s="73"/>
    </row>
    <row r="5" spans="1:45" s="3" customFormat="1" ht="67.5" customHeight="1" x14ac:dyDescent="0.25">
      <c r="A5" s="75"/>
      <c r="B5" s="77"/>
      <c r="C5" s="77"/>
      <c r="D5" s="14" t="s">
        <v>4</v>
      </c>
      <c r="E5" s="14" t="s">
        <v>84</v>
      </c>
      <c r="F5" s="14" t="s">
        <v>6</v>
      </c>
      <c r="G5" s="14" t="s">
        <v>7</v>
      </c>
      <c r="H5" s="79"/>
      <c r="I5" s="14" t="s">
        <v>10</v>
      </c>
      <c r="J5" s="14" t="s">
        <v>85</v>
      </c>
      <c r="K5" s="49" t="s">
        <v>48</v>
      </c>
      <c r="L5" s="68"/>
      <c r="M5" s="14" t="s">
        <v>11</v>
      </c>
      <c r="N5" s="14" t="s">
        <v>86</v>
      </c>
      <c r="O5" s="49" t="s">
        <v>51</v>
      </c>
      <c r="P5" s="71"/>
      <c r="Q5" s="26"/>
      <c r="R5" s="26"/>
      <c r="S5" s="26"/>
      <c r="T5" s="26"/>
      <c r="U5" s="26"/>
      <c r="V5" s="26"/>
      <c r="W5" s="26"/>
      <c r="X5" s="26"/>
    </row>
    <row r="6" spans="1:45" s="3" customFormat="1" ht="34.5" customHeight="1" x14ac:dyDescent="0.25">
      <c r="A6" s="8">
        <v>1</v>
      </c>
      <c r="B6" s="21" t="s">
        <v>87</v>
      </c>
      <c r="C6" s="85"/>
      <c r="D6" s="85">
        <f>ROUND('[1]СВОД (СМО) '!D6*КМС!$D$3,2)</f>
        <v>344450217.37</v>
      </c>
      <c r="E6" s="85">
        <f>ROUND('[1]СВОД (СМО) '!E6*КМС!$E$3,2)</f>
        <v>148712321.87</v>
      </c>
      <c r="F6" s="85">
        <f>ROUND('[1]СВОД (СМО) '!F6*КМС!$F$3,2)</f>
        <v>490847772.47000003</v>
      </c>
      <c r="G6" s="85">
        <f>ROUND('[1]СВОД (СМО) '!G6*КМС!$G$3,2)</f>
        <v>65361521.409999996</v>
      </c>
      <c r="H6" s="85">
        <f>ROUND((D6+E6+F6+G6),2)</f>
        <v>1049371833.12</v>
      </c>
      <c r="I6" s="85">
        <f>ROUND('[1]СВОД (СМО) '!I6*КМС!$I$3,2)</f>
        <v>1135745080.0999999</v>
      </c>
      <c r="J6" s="85">
        <f>ROUND('[1]СВОД (СМО) '!J6*КМС!$J$3,2)</f>
        <v>5022233.82</v>
      </c>
      <c r="K6" s="85">
        <f>I6</f>
        <v>1135745080.0999999</v>
      </c>
      <c r="L6" s="85">
        <f>ROUND('[1]СВОД (СМО) '!L6*КМС!$L$3,2)</f>
        <v>70209183.109999999</v>
      </c>
      <c r="M6" s="85">
        <f>ROUND('[1]СВОД (СМО) '!M6*$M$3,2)</f>
        <v>83161559.459999993</v>
      </c>
      <c r="N6" s="85">
        <f>ROUND('[1]СВОД (СМО) '!N6*$N$3,2)</f>
        <v>0</v>
      </c>
      <c r="O6" s="85">
        <f>M6</f>
        <v>83161559.459999993</v>
      </c>
      <c r="P6" s="86">
        <f>ROUND((C6+H6+K6+L6+O6),2)</f>
        <v>2338487655.79</v>
      </c>
      <c r="Q6" s="45"/>
      <c r="R6" s="30"/>
      <c r="U6" s="30"/>
      <c r="V6" s="30"/>
      <c r="W6" s="30"/>
      <c r="X6" s="30"/>
    </row>
    <row r="7" spans="1:45" ht="29.25" customHeight="1" x14ac:dyDescent="0.25">
      <c r="A7" s="8">
        <v>2</v>
      </c>
      <c r="B7" s="21" t="s">
        <v>88</v>
      </c>
      <c r="C7" s="85"/>
      <c r="D7" s="85">
        <f>ROUND('[1]СВОД (СМО) '!D7*КМС!$D$3,2)</f>
        <v>71853034.730000004</v>
      </c>
      <c r="E7" s="85">
        <f>ROUND('[1]СВОД (СМО) '!E7*КМС!$E$3,2)</f>
        <v>20854999.710000001</v>
      </c>
      <c r="F7" s="85">
        <f>ROUND('[1]СВОД (СМО) '!F7*КМС!$F$3,2)</f>
        <v>83037143.310000002</v>
      </c>
      <c r="G7" s="85">
        <f>ROUND('[1]СВОД (СМО) '!G7*КМС!$G$3,2)</f>
        <v>12342854.08</v>
      </c>
      <c r="H7" s="85">
        <f t="shared" ref="H7:H35" si="0">ROUND((D7+E7+F7+G7),2)</f>
        <v>188088031.83000001</v>
      </c>
      <c r="I7" s="85">
        <f>ROUND('[1]СВОД (СМО) '!I7*КМС!$I$3,2)</f>
        <v>104769241.37</v>
      </c>
      <c r="J7" s="85">
        <f>ROUND('[1]СВОД (СМО) '!J7*КМС!$J$3,2)</f>
        <v>4959209.6900000004</v>
      </c>
      <c r="K7" s="85">
        <f t="shared" ref="K7:K35" si="1">I7</f>
        <v>104769241.37</v>
      </c>
      <c r="L7" s="85">
        <f>ROUND('[1]СВОД (СМО) '!L7*КМС!$L$3,2)</f>
        <v>0</v>
      </c>
      <c r="M7" s="85">
        <f>ROUND('[1]СВОД (СМО) '!M7*$M$3,2)</f>
        <v>14813865.640000001</v>
      </c>
      <c r="N7" s="85">
        <f>ROUND('[1]СВОД (СМО) '!N7*$N$3,2)</f>
        <v>0</v>
      </c>
      <c r="O7" s="85">
        <f t="shared" ref="O7:O35" si="2">M7</f>
        <v>14813865.640000001</v>
      </c>
      <c r="P7" s="86">
        <f t="shared" ref="P7:P35" si="3">ROUND((C7+H7+K7+L7+O7),2)</f>
        <v>307671138.83999997</v>
      </c>
      <c r="Q7" s="30"/>
      <c r="R7" s="30"/>
      <c r="U7" s="30"/>
      <c r="V7" s="30"/>
      <c r="W7" s="30"/>
      <c r="X7" s="30"/>
    </row>
    <row r="8" spans="1:45" ht="39" customHeight="1" x14ac:dyDescent="0.25">
      <c r="A8" s="8">
        <v>3</v>
      </c>
      <c r="B8" s="21" t="s">
        <v>89</v>
      </c>
      <c r="C8" s="85"/>
      <c r="D8" s="85">
        <f>ROUND('[1]СВОД (СМО) '!D8*КМС!$D$3,2)</f>
        <v>206946641.06999999</v>
      </c>
      <c r="E8" s="85">
        <f>ROUND('[1]СВОД (СМО) '!E8*КМС!$E$3,2)</f>
        <v>13746.24</v>
      </c>
      <c r="F8" s="85">
        <f>ROUND('[1]СВОД (СМО) '!F8*КМС!$F$3,2)</f>
        <v>106311606.48</v>
      </c>
      <c r="G8" s="85">
        <f>ROUND('[1]СВОД (СМО) '!G8*КМС!$G$3,2)</f>
        <v>48160472.75</v>
      </c>
      <c r="H8" s="85">
        <f t="shared" si="0"/>
        <v>361432466.54000002</v>
      </c>
      <c r="I8" s="85">
        <f>ROUND('[1]СВОД (СМО) '!I8*КМС!$I$3,2)</f>
        <v>357024392.31999999</v>
      </c>
      <c r="J8" s="85">
        <f>ROUND('[1]СВОД (СМО) '!J8*КМС!$J$3,2)</f>
        <v>20009919.329999998</v>
      </c>
      <c r="K8" s="85">
        <f t="shared" si="1"/>
        <v>357024392.31999999</v>
      </c>
      <c r="L8" s="85">
        <f>ROUND('[1]СВОД (СМО) '!L8*КМС!$L$3,2)</f>
        <v>19665163.57</v>
      </c>
      <c r="M8" s="85">
        <f>ROUND('[1]СВОД (СМО) '!M8*$M$3,2)</f>
        <v>32568105.030000001</v>
      </c>
      <c r="N8" s="85">
        <f>ROUND('[1]СВОД (СМО) '!N8*$N$3,2)</f>
        <v>9157988.6300000008</v>
      </c>
      <c r="O8" s="85">
        <f t="shared" si="2"/>
        <v>32568105.030000001</v>
      </c>
      <c r="P8" s="86">
        <f t="shared" si="3"/>
        <v>770690127.46000004</v>
      </c>
      <c r="Q8" s="30"/>
      <c r="R8" s="30"/>
      <c r="U8" s="30"/>
      <c r="V8" s="30"/>
      <c r="W8" s="30"/>
      <c r="X8" s="30"/>
    </row>
    <row r="9" spans="1:45" ht="29.25" customHeight="1" x14ac:dyDescent="0.25">
      <c r="A9" s="8">
        <v>4</v>
      </c>
      <c r="B9" s="21" t="s">
        <v>90</v>
      </c>
      <c r="C9" s="85"/>
      <c r="D9" s="85">
        <f>ROUND('[1]СВОД (СМО) '!D9*КМС!$D$3,2)</f>
        <v>80270136.959999993</v>
      </c>
      <c r="E9" s="85">
        <f>ROUND('[1]СВОД (СМО) '!E9*КМС!$E$3,2)</f>
        <v>25434913.27</v>
      </c>
      <c r="F9" s="85">
        <f>ROUND('[1]СВОД (СМО) '!F9*КМС!$F$3,2)</f>
        <v>114772632.69</v>
      </c>
      <c r="G9" s="85">
        <f>ROUND('[1]СВОД (СМО) '!G9*КМС!$G$3,2)</f>
        <v>14339274.630000001</v>
      </c>
      <c r="H9" s="85">
        <f t="shared" si="0"/>
        <v>234816957.55000001</v>
      </c>
      <c r="I9" s="85">
        <f>ROUND('[1]СВОД (СМО) '!I9*КМС!$I$3,2)</f>
        <v>308821869.81</v>
      </c>
      <c r="J9" s="85">
        <f>ROUND('[1]СВОД (СМО) '!J9*КМС!$J$3,2)</f>
        <v>55664432.509999998</v>
      </c>
      <c r="K9" s="85">
        <f t="shared" si="1"/>
        <v>308821869.81</v>
      </c>
      <c r="L9" s="85">
        <f>ROUND('[1]СВОД (СМО) '!L9*КМС!$L$3,2)</f>
        <v>104278372.43000001</v>
      </c>
      <c r="M9" s="85">
        <f>ROUND('[1]СВОД (СМО) '!M9*$M$3,2)</f>
        <v>25231013.27</v>
      </c>
      <c r="N9" s="85">
        <f>ROUND('[1]СВОД (СМО) '!N9*$N$3,2)</f>
        <v>11369616.050000001</v>
      </c>
      <c r="O9" s="85">
        <f t="shared" si="2"/>
        <v>25231013.27</v>
      </c>
      <c r="P9" s="86">
        <f t="shared" si="3"/>
        <v>673148213.05999994</v>
      </c>
      <c r="Q9" s="30"/>
      <c r="R9" s="30"/>
      <c r="U9" s="30"/>
      <c r="V9" s="30"/>
      <c r="W9" s="30"/>
      <c r="X9" s="30"/>
    </row>
    <row r="10" spans="1:45" ht="31.5" customHeight="1" x14ac:dyDescent="0.25">
      <c r="A10" s="8">
        <v>5</v>
      </c>
      <c r="B10" s="21" t="s">
        <v>91</v>
      </c>
      <c r="C10" s="85"/>
      <c r="D10" s="85">
        <f>ROUND('[1]СВОД (СМО) '!D10*КМС!$D$3,2)</f>
        <v>662215.46</v>
      </c>
      <c r="E10" s="85">
        <f>ROUND('[1]СВОД (СМО) '!E10*КМС!$E$3,2)</f>
        <v>0</v>
      </c>
      <c r="F10" s="85">
        <f>ROUND('[1]СВОД (СМО) '!F10*КМС!$F$3,2)</f>
        <v>844966.77</v>
      </c>
      <c r="G10" s="85">
        <f>ROUND('[1]СВОД (СМО) '!G10*КМС!$G$3,2)</f>
        <v>1005448.03</v>
      </c>
      <c r="H10" s="85">
        <f t="shared" si="0"/>
        <v>2512630.2599999998</v>
      </c>
      <c r="I10" s="85">
        <f>ROUND('[1]СВОД (СМО) '!I10*КМС!$I$3,2)</f>
        <v>160563362.65000001</v>
      </c>
      <c r="J10" s="85">
        <f>ROUND('[1]СВОД (СМО) '!J10*КМС!$J$3,2)</f>
        <v>0</v>
      </c>
      <c r="K10" s="85">
        <f t="shared" si="1"/>
        <v>160563362.65000001</v>
      </c>
      <c r="L10" s="85">
        <f>ROUND('[1]СВОД (СМО) '!L10*КМС!$L$3,2)</f>
        <v>0</v>
      </c>
      <c r="M10" s="85">
        <f>ROUND('[1]СВОД (СМО) '!M10*$M$3,2)</f>
        <v>24304835.829999998</v>
      </c>
      <c r="N10" s="85">
        <f>ROUND('[1]СВОД (СМО) '!N10*$N$3,2)</f>
        <v>0</v>
      </c>
      <c r="O10" s="85">
        <f t="shared" si="2"/>
        <v>24304835.829999998</v>
      </c>
      <c r="P10" s="86">
        <f t="shared" si="3"/>
        <v>187380828.74000001</v>
      </c>
      <c r="Q10" s="30"/>
      <c r="R10" s="30"/>
      <c r="U10" s="30"/>
      <c r="V10" s="30"/>
      <c r="W10" s="30"/>
      <c r="X10" s="30"/>
    </row>
    <row r="11" spans="1:45" ht="25.5" customHeight="1" x14ac:dyDescent="0.25">
      <c r="A11" s="8">
        <v>6</v>
      </c>
      <c r="B11" s="21" t="s">
        <v>92</v>
      </c>
      <c r="C11" s="85"/>
      <c r="D11" s="85">
        <f>ROUND('[1]СВОД (СМО) '!D11*КМС!$D$3,2)</f>
        <v>22243669.170000002</v>
      </c>
      <c r="E11" s="85">
        <f>ROUND('[1]СВОД (СМО) '!E11*КМС!$E$3,2)</f>
        <v>0</v>
      </c>
      <c r="F11" s="85">
        <f>ROUND('[1]СВОД (СМО) '!F11*КМС!$F$3,2)</f>
        <v>20167711.539999999</v>
      </c>
      <c r="G11" s="85">
        <f>ROUND('[1]СВОД (СМО) '!G11*КМС!$G$3,2)</f>
        <v>0</v>
      </c>
      <c r="H11" s="85">
        <f t="shared" si="0"/>
        <v>42411380.710000001</v>
      </c>
      <c r="I11" s="85">
        <f>ROUND('[1]СВОД (СМО) '!I11*КМС!$I$3,2)</f>
        <v>162151786.94</v>
      </c>
      <c r="J11" s="85">
        <f>ROUND('[1]СВОД (СМО) '!J11*КМС!$J$3,2)</f>
        <v>0</v>
      </c>
      <c r="K11" s="85">
        <f t="shared" si="1"/>
        <v>162151786.94</v>
      </c>
      <c r="L11" s="85">
        <f>ROUND('[1]СВОД (СМО) '!L11*КМС!$L$3,2)</f>
        <v>63781923.340000004</v>
      </c>
      <c r="M11" s="85">
        <f>ROUND('[1]СВОД (СМО) '!M11*$M$3,2)</f>
        <v>226431001.5</v>
      </c>
      <c r="N11" s="85">
        <f>ROUND('[1]СВОД (СМО) '!N11*$N$3,2)</f>
        <v>0</v>
      </c>
      <c r="O11" s="85">
        <f t="shared" si="2"/>
        <v>226431001.5</v>
      </c>
      <c r="P11" s="86">
        <f t="shared" si="3"/>
        <v>494776092.49000001</v>
      </c>
      <c r="Q11" s="30"/>
      <c r="R11" s="30"/>
    </row>
    <row r="12" spans="1:45" ht="37.5" customHeight="1" x14ac:dyDescent="0.25">
      <c r="A12" s="8">
        <v>7</v>
      </c>
      <c r="B12" s="21" t="s">
        <v>93</v>
      </c>
      <c r="C12" s="85"/>
      <c r="D12" s="85">
        <f>ROUND('[1]СВОД (СМО) '!D12*КМС!$D$3,2)</f>
        <v>2529534.44</v>
      </c>
      <c r="E12" s="85">
        <f>ROUND('[1]СВОД (СМО) '!E12*КМС!$E$3,2)</f>
        <v>0</v>
      </c>
      <c r="F12" s="85">
        <f>ROUND('[1]СВОД (СМО) '!F12*КМС!$F$3,2)</f>
        <v>20715509.420000002</v>
      </c>
      <c r="G12" s="85">
        <f>ROUND('[1]СВОД (СМО) '!G12*КМС!$G$3,2)</f>
        <v>0</v>
      </c>
      <c r="H12" s="85">
        <f t="shared" si="0"/>
        <v>23245043.859999999</v>
      </c>
      <c r="I12" s="85">
        <f>ROUND('[1]СВОД (СМО) '!I12*КМС!$I$3,2)</f>
        <v>14672388.98</v>
      </c>
      <c r="J12" s="85">
        <f>ROUND('[1]СВОД (СМО) '!J12*КМС!$J$3,2)</f>
        <v>0</v>
      </c>
      <c r="K12" s="85">
        <f t="shared" si="1"/>
        <v>14672388.98</v>
      </c>
      <c r="L12" s="85">
        <f>ROUND('[1]СВОД (СМО) '!L12*КМС!$L$3,2)</f>
        <v>3056017.92</v>
      </c>
      <c r="M12" s="85">
        <f>ROUND('[1]СВОД (СМО) '!M12*$M$3,2)</f>
        <v>3389813.34</v>
      </c>
      <c r="N12" s="85">
        <f>ROUND('[1]СВОД (СМО) '!N12*$N$3,2)</f>
        <v>0</v>
      </c>
      <c r="O12" s="85">
        <f t="shared" si="2"/>
        <v>3389813.34</v>
      </c>
      <c r="P12" s="86">
        <f t="shared" si="3"/>
        <v>44363264.100000001</v>
      </c>
      <c r="Q12" s="30"/>
      <c r="R12" s="30"/>
      <c r="S12" s="34"/>
      <c r="T12" s="34"/>
    </row>
    <row r="13" spans="1:45" ht="28.5" customHeight="1" x14ac:dyDescent="0.25">
      <c r="A13" s="8">
        <v>8</v>
      </c>
      <c r="B13" s="21" t="s">
        <v>94</v>
      </c>
      <c r="C13" s="85"/>
      <c r="D13" s="85">
        <f>ROUND('[1]СВОД (СМО) '!D13*КМС!$D$3,2)</f>
        <v>35044840.369999997</v>
      </c>
      <c r="E13" s="85">
        <f>ROUND('[1]СВОД (СМО) '!E13*КМС!$E$3,2)</f>
        <v>0</v>
      </c>
      <c r="F13" s="85">
        <f>ROUND('[1]СВОД (СМО) '!F13*КМС!$F$3,2)</f>
        <v>25490629.960000001</v>
      </c>
      <c r="G13" s="85">
        <f>ROUND('[1]СВОД (СМО) '!G13*КМС!$G$3,2)</f>
        <v>3236713.2</v>
      </c>
      <c r="H13" s="85">
        <f t="shared" si="0"/>
        <v>63772183.530000001</v>
      </c>
      <c r="I13" s="85">
        <f>ROUND('[1]СВОД (СМО) '!I13*КМС!$I$3,2)</f>
        <v>0</v>
      </c>
      <c r="J13" s="85">
        <f>ROUND('[1]СВОД (СМО) '!J13*КМС!$J$3,2)</f>
        <v>0</v>
      </c>
      <c r="K13" s="85">
        <f t="shared" si="1"/>
        <v>0</v>
      </c>
      <c r="L13" s="85">
        <f>ROUND('[1]СВОД (СМО) '!L13*КМС!$L$3,2)</f>
        <v>0</v>
      </c>
      <c r="M13" s="85">
        <f>ROUND('[1]СВОД (СМО) '!M13*$M$3,2)</f>
        <v>0</v>
      </c>
      <c r="N13" s="85">
        <f>ROUND('[1]СВОД (СМО) '!N13*$N$3,2)</f>
        <v>0</v>
      </c>
      <c r="O13" s="85">
        <f t="shared" si="2"/>
        <v>0</v>
      </c>
      <c r="P13" s="86">
        <f t="shared" si="3"/>
        <v>63772183.530000001</v>
      </c>
      <c r="Q13" s="30"/>
      <c r="R13" s="30"/>
    </row>
    <row r="14" spans="1:45" ht="25.5" customHeight="1" x14ac:dyDescent="0.25">
      <c r="A14" s="8">
        <v>9</v>
      </c>
      <c r="B14" s="39" t="s">
        <v>95</v>
      </c>
      <c r="C14" s="85"/>
      <c r="D14" s="85">
        <f>ROUND('[1]СВОД (СМО) '!D14*КМС!$D$3,2)</f>
        <v>28097263.68</v>
      </c>
      <c r="E14" s="85">
        <f>ROUND('[1]СВОД (СМО) '!E14*КМС!$E$3,2)</f>
        <v>0</v>
      </c>
      <c r="F14" s="85">
        <f>ROUND('[1]СВОД (СМО) '!F14*КМС!$F$3,2)</f>
        <v>20438113.620000001</v>
      </c>
      <c r="G14" s="85">
        <f>ROUND('[1]СВОД (СМО) '!G14*КМС!$G$3,2)</f>
        <v>2595236.4500000002</v>
      </c>
      <c r="H14" s="85">
        <f t="shared" si="0"/>
        <v>51130613.75</v>
      </c>
      <c r="I14" s="85">
        <f>ROUND('[1]СВОД (СМО) '!I14*КМС!$I$3,2)</f>
        <v>0</v>
      </c>
      <c r="J14" s="85">
        <f>ROUND('[1]СВОД (СМО) '!J14*КМС!$J$3,2)</f>
        <v>0</v>
      </c>
      <c r="K14" s="85">
        <f t="shared" si="1"/>
        <v>0</v>
      </c>
      <c r="L14" s="85">
        <f>ROUND('[1]СВОД (СМО) '!L14*КМС!$L$3,2)</f>
        <v>0</v>
      </c>
      <c r="M14" s="85">
        <f>ROUND('[1]СВОД (СМО) '!M14*$M$3,2)</f>
        <v>0</v>
      </c>
      <c r="N14" s="85">
        <f>ROUND('[1]СВОД (СМО) '!N14*$N$3,2)</f>
        <v>0</v>
      </c>
      <c r="O14" s="85">
        <f t="shared" si="2"/>
        <v>0</v>
      </c>
      <c r="P14" s="86">
        <f t="shared" si="3"/>
        <v>51130613.75</v>
      </c>
    </row>
    <row r="15" spans="1:45" ht="27.75" customHeight="1" x14ac:dyDescent="0.25">
      <c r="A15" s="8">
        <v>10</v>
      </c>
      <c r="B15" s="39" t="s">
        <v>96</v>
      </c>
      <c r="C15" s="85">
        <f>ROUND('[1]СВОД (СМО) '!C15*КМС!C3,2)</f>
        <v>342904485.31999999</v>
      </c>
      <c r="D15" s="85">
        <f>ROUND('[1]СВОД (СМО) '!D15*КМС!$D$3,2)</f>
        <v>0</v>
      </c>
      <c r="E15" s="85">
        <f>ROUND('[1]СВОД (СМО) '!E15*КМС!$E$3,2)</f>
        <v>0</v>
      </c>
      <c r="F15" s="85">
        <f>ROUND('[1]СВОД (СМО) '!F15*КМС!$F$3,2)</f>
        <v>0</v>
      </c>
      <c r="G15" s="85">
        <f>ROUND('[1]СВОД (СМО) '!G15*КМС!$G$3,2)</f>
        <v>0</v>
      </c>
      <c r="H15" s="85">
        <f t="shared" si="0"/>
        <v>0</v>
      </c>
      <c r="I15" s="85">
        <f>ROUND('[1]СВОД (СМО) '!I15*КМС!$I$3,2)</f>
        <v>0</v>
      </c>
      <c r="J15" s="85">
        <f>ROUND('[1]СВОД (СМО) '!J15*КМС!$J$3,2)</f>
        <v>0</v>
      </c>
      <c r="K15" s="85">
        <f t="shared" si="1"/>
        <v>0</v>
      </c>
      <c r="L15" s="85">
        <f>ROUND('[1]СВОД (СМО) '!L15*КМС!$L$3,2)</f>
        <v>0</v>
      </c>
      <c r="M15" s="85">
        <f>ROUND('[1]СВОД (СМО) '!M15*$M$3,2)</f>
        <v>0</v>
      </c>
      <c r="N15" s="85">
        <f>ROUND('[1]СВОД (СМО) '!N15*$N$3,2)</f>
        <v>0</v>
      </c>
      <c r="O15" s="85">
        <f t="shared" si="2"/>
        <v>0</v>
      </c>
      <c r="P15" s="86">
        <f t="shared" si="3"/>
        <v>342904485.31999999</v>
      </c>
    </row>
    <row r="16" spans="1:45" ht="42.75" customHeight="1" x14ac:dyDescent="0.25">
      <c r="A16" s="8">
        <v>11</v>
      </c>
      <c r="B16" s="21" t="s">
        <v>97</v>
      </c>
      <c r="C16" s="85"/>
      <c r="D16" s="85">
        <f>ROUND('[1]СВОД (СМО) '!D16*КМС!$D$3,2)</f>
        <v>1237254.48</v>
      </c>
      <c r="E16" s="85">
        <f>ROUND('[1]СВОД (СМО) '!E16*КМС!$E$3,2)</f>
        <v>0</v>
      </c>
      <c r="F16" s="85">
        <f>ROUND('[1]СВОД (СМО) '!F16*КМС!$F$3,2)</f>
        <v>572674.17000000004</v>
      </c>
      <c r="G16" s="85">
        <f>ROUND('[1]СВОД (СМО) '!G16*КМС!$G$3,2)</f>
        <v>55306.94</v>
      </c>
      <c r="H16" s="85">
        <f t="shared" si="0"/>
        <v>1865235.59</v>
      </c>
      <c r="I16" s="85">
        <f>ROUND('[1]СВОД (СМО) '!I16*КМС!$I$3,2)</f>
        <v>21475685.390000001</v>
      </c>
      <c r="J16" s="85">
        <f>ROUND('[1]СВОД (СМО) '!J16*КМС!$J$3,2)</f>
        <v>0</v>
      </c>
      <c r="K16" s="85">
        <f t="shared" si="1"/>
        <v>21475685.390000001</v>
      </c>
      <c r="L16" s="85">
        <f>ROUND('[1]СВОД (СМО) '!L16*КМС!$L$3,2)</f>
        <v>0</v>
      </c>
      <c r="M16" s="85">
        <f>ROUND('[1]СВОД (СМО) '!M16*$M$3,2)</f>
        <v>0</v>
      </c>
      <c r="N16" s="85">
        <f>ROUND('[1]СВОД (СМО) '!N16*$N$3,2)</f>
        <v>0</v>
      </c>
      <c r="O16" s="85">
        <f t="shared" si="2"/>
        <v>0</v>
      </c>
      <c r="P16" s="86">
        <f t="shared" si="3"/>
        <v>23340920.98</v>
      </c>
    </row>
    <row r="17" spans="1:20" ht="30" customHeight="1" x14ac:dyDescent="0.25">
      <c r="A17" s="8">
        <v>12</v>
      </c>
      <c r="B17" s="21" t="s">
        <v>34</v>
      </c>
      <c r="C17" s="85"/>
      <c r="D17" s="85">
        <f>ROUND('[1]СВОД (СМО) '!D17*КМС!$D$3,2)</f>
        <v>0</v>
      </c>
      <c r="E17" s="85">
        <f>ROUND('[1]СВОД (СМО) '!E17*КМС!$E$3,2)</f>
        <v>0</v>
      </c>
      <c r="F17" s="85">
        <f>ROUND('[1]СВОД (СМО) '!F17*КМС!$F$3,2)</f>
        <v>92986809.829999998</v>
      </c>
      <c r="G17" s="85">
        <f>ROUND('[1]СВОД (СМО) '!G17*КМС!$G$3,2)</f>
        <v>0</v>
      </c>
      <c r="H17" s="85">
        <f t="shared" si="0"/>
        <v>92986809.829999998</v>
      </c>
      <c r="I17" s="85">
        <f>ROUND('[1]СВОД (СМО) '!I17*КМС!$I$3,2)</f>
        <v>0</v>
      </c>
      <c r="J17" s="85">
        <f>ROUND('[1]СВОД (СМО) '!J17*КМС!$J$3,2)</f>
        <v>0</v>
      </c>
      <c r="K17" s="85">
        <f t="shared" si="1"/>
        <v>0</v>
      </c>
      <c r="L17" s="85">
        <f>ROUND('[1]СВОД (СМО) '!L17*КМС!$L$3,2)</f>
        <v>0</v>
      </c>
      <c r="M17" s="85">
        <f>ROUND('[1]СВОД (СМО) '!M17*$M$3,2)</f>
        <v>0</v>
      </c>
      <c r="N17" s="85">
        <f>ROUND('[1]СВОД (СМО) '!N17*$N$3,2)</f>
        <v>0</v>
      </c>
      <c r="O17" s="85">
        <f t="shared" si="2"/>
        <v>0</v>
      </c>
      <c r="P17" s="86">
        <f t="shared" si="3"/>
        <v>92986809.829999998</v>
      </c>
    </row>
    <row r="18" spans="1:20" ht="29.25" customHeight="1" x14ac:dyDescent="0.25">
      <c r="A18" s="8">
        <v>13</v>
      </c>
      <c r="B18" s="39" t="s">
        <v>98</v>
      </c>
      <c r="C18" s="85"/>
      <c r="D18" s="85">
        <f>ROUND('[1]СВОД (СМО) '!D18*КМС!$D$3,2)</f>
        <v>551765.14</v>
      </c>
      <c r="E18" s="85">
        <f>ROUND('[1]СВОД (СМО) '!E18*КМС!$E$3,2)</f>
        <v>0</v>
      </c>
      <c r="F18" s="85">
        <f>ROUND('[1]СВОД (СМО) '!F18*КМС!$F$3,2)</f>
        <v>1157293.6599999999</v>
      </c>
      <c r="G18" s="85">
        <f>ROUND('[1]СВОД (СМО) '!G18*КМС!$G$3,2)</f>
        <v>0</v>
      </c>
      <c r="H18" s="85">
        <f t="shared" si="0"/>
        <v>1709058.8</v>
      </c>
      <c r="I18" s="85">
        <f>ROUND('[1]СВОД (СМО) '!I18*КМС!$I$3,2)</f>
        <v>0</v>
      </c>
      <c r="J18" s="85">
        <f>ROUND('[1]СВОД (СМО) '!J18*КМС!$J$3,2)</f>
        <v>0</v>
      </c>
      <c r="K18" s="85">
        <f t="shared" si="1"/>
        <v>0</v>
      </c>
      <c r="L18" s="85">
        <f>ROUND('[1]СВОД (СМО) '!L18*КМС!$L$3,2)</f>
        <v>0</v>
      </c>
      <c r="M18" s="85">
        <f>ROUND('[1]СВОД (СМО) '!M18*$M$3,2)</f>
        <v>28497662.93</v>
      </c>
      <c r="N18" s="85">
        <f>ROUND('[1]СВОД (СМО) '!N18*$N$3,2)</f>
        <v>0</v>
      </c>
      <c r="O18" s="85">
        <f t="shared" si="2"/>
        <v>28497662.93</v>
      </c>
      <c r="P18" s="86">
        <f t="shared" si="3"/>
        <v>30206721.73</v>
      </c>
      <c r="S18" s="34"/>
      <c r="T18" s="34"/>
    </row>
    <row r="19" spans="1:20" ht="24.75" customHeight="1" x14ac:dyDescent="0.25">
      <c r="A19" s="8">
        <v>14</v>
      </c>
      <c r="B19" s="39" t="s">
        <v>35</v>
      </c>
      <c r="C19" s="85"/>
      <c r="D19" s="85">
        <f>ROUND('[1]СВОД (СМО) '!D19*КМС!$D$3,2)</f>
        <v>0</v>
      </c>
      <c r="E19" s="85">
        <f>ROUND('[1]СВОД (СМО) '!E19*КМС!$E$3,2)</f>
        <v>0</v>
      </c>
      <c r="F19" s="85">
        <f>ROUND('[1]СВОД (СМО) '!F19*КМС!$F$3,2)</f>
        <v>426668.62</v>
      </c>
      <c r="G19" s="85">
        <f>ROUND('[1]СВОД (СМО) '!G19*КМС!$G$3,2)</f>
        <v>0</v>
      </c>
      <c r="H19" s="85">
        <f t="shared" si="0"/>
        <v>426668.62</v>
      </c>
      <c r="I19" s="85">
        <f>ROUND('[1]СВОД (СМО) '!I19*КМС!$I$3,2)</f>
        <v>20030441.68</v>
      </c>
      <c r="J19" s="85">
        <f>ROUND('[1]СВОД (СМО) '!J19*КМС!$J$3,2)</f>
        <v>0</v>
      </c>
      <c r="K19" s="85">
        <f t="shared" si="1"/>
        <v>20030441.68</v>
      </c>
      <c r="L19" s="85">
        <f>ROUND('[1]СВОД (СМО) '!L19*КМС!$L$3,2)</f>
        <v>0</v>
      </c>
      <c r="M19" s="85">
        <f>ROUND('[1]СВОД (СМО) '!M19*$M$3,2)</f>
        <v>10499111.960000001</v>
      </c>
      <c r="N19" s="85">
        <f>ROUND('[1]СВОД (СМО) '!N19*$N$3,2)</f>
        <v>0</v>
      </c>
      <c r="O19" s="85">
        <f t="shared" si="2"/>
        <v>10499111.960000001</v>
      </c>
      <c r="P19" s="86">
        <f t="shared" si="3"/>
        <v>30956222.260000002</v>
      </c>
    </row>
    <row r="20" spans="1:20" ht="27.75" customHeight="1" x14ac:dyDescent="0.25">
      <c r="A20" s="8">
        <v>15</v>
      </c>
      <c r="B20" s="21" t="s">
        <v>13</v>
      </c>
      <c r="C20" s="85"/>
      <c r="D20" s="85">
        <f>ROUND('[1]СВОД (СМО) '!D20*КМС!$D$3,2)</f>
        <v>0</v>
      </c>
      <c r="E20" s="85">
        <f>ROUND('[1]СВОД (СМО) '!E20*КМС!$E$3,2)</f>
        <v>0</v>
      </c>
      <c r="F20" s="85">
        <f>ROUND('[1]СВОД (СМО) '!F20*КМС!$F$3,2)</f>
        <v>0</v>
      </c>
      <c r="G20" s="85">
        <f>ROUND('[1]СВОД (СМО) '!G20*КМС!$G$3,2)</f>
        <v>0</v>
      </c>
      <c r="H20" s="85">
        <f t="shared" si="0"/>
        <v>0</v>
      </c>
      <c r="I20" s="85">
        <f>ROUND('[1]СВОД (СМО) '!I20*КМС!$I$3,2)</f>
        <v>0</v>
      </c>
      <c r="J20" s="85">
        <f>ROUND('[1]СВОД (СМО) '!J20*КМС!$J$3,2)</f>
        <v>0</v>
      </c>
      <c r="K20" s="85">
        <f t="shared" si="1"/>
        <v>0</v>
      </c>
      <c r="L20" s="85">
        <f>ROUND('[1]СВОД (СМО) '!L20*КМС!$L$3,2)</f>
        <v>0</v>
      </c>
      <c r="M20" s="85">
        <f>ROUND('[1]СВОД (СМО) '!M20*$M$3,2)</f>
        <v>13712702.77</v>
      </c>
      <c r="N20" s="85">
        <f>ROUND('[1]СВОД (СМО) '!N20*$N$3,2)</f>
        <v>0</v>
      </c>
      <c r="O20" s="85">
        <f t="shared" si="2"/>
        <v>13712702.77</v>
      </c>
      <c r="P20" s="86">
        <f t="shared" si="3"/>
        <v>13712702.77</v>
      </c>
    </row>
    <row r="21" spans="1:20" ht="39" customHeight="1" x14ac:dyDescent="0.25">
      <c r="A21" s="8">
        <v>16</v>
      </c>
      <c r="B21" s="21" t="s">
        <v>76</v>
      </c>
      <c r="C21" s="85"/>
      <c r="D21" s="85">
        <f>ROUND('[1]СВОД (СМО) '!D21*КМС!$D$3,2)</f>
        <v>0</v>
      </c>
      <c r="E21" s="85">
        <f>ROUND('[1]СВОД (СМО) '!E21*КМС!$E$3,2)</f>
        <v>0</v>
      </c>
      <c r="F21" s="85">
        <f>ROUND('[1]СВОД (СМО) '!F21*КМС!$F$3,2)</f>
        <v>2816150.09</v>
      </c>
      <c r="G21" s="85">
        <f>ROUND('[1]СВОД (СМО) '!G21*КМС!$G$3,2)</f>
        <v>0</v>
      </c>
      <c r="H21" s="85">
        <f t="shared" si="0"/>
        <v>2816150.09</v>
      </c>
      <c r="I21" s="85">
        <f>ROUND('[1]СВОД (СМО) '!I21*КМС!$I$3,2)</f>
        <v>0</v>
      </c>
      <c r="J21" s="85">
        <f>ROUND('[1]СВОД (СМО) '!J21*КМС!$J$3,2)</f>
        <v>0</v>
      </c>
      <c r="K21" s="85">
        <f t="shared" si="1"/>
        <v>0</v>
      </c>
      <c r="L21" s="85">
        <f>ROUND('[1]СВОД (СМО) '!L21*КМС!$L$3,2)</f>
        <v>0</v>
      </c>
      <c r="M21" s="85">
        <f>ROUND('[1]СВОД (СМО) '!M21*$M$3,2)</f>
        <v>0</v>
      </c>
      <c r="N21" s="85">
        <f>ROUND('[1]СВОД (СМО) '!N21*$N$3,2)</f>
        <v>0</v>
      </c>
      <c r="O21" s="85">
        <f t="shared" si="2"/>
        <v>0</v>
      </c>
      <c r="P21" s="86">
        <f t="shared" si="3"/>
        <v>2816150.09</v>
      </c>
      <c r="S21" s="34"/>
      <c r="T21" s="34"/>
    </row>
    <row r="22" spans="1:20" ht="36.75" customHeight="1" x14ac:dyDescent="0.25">
      <c r="A22" s="8">
        <v>17</v>
      </c>
      <c r="B22" s="22" t="s">
        <v>99</v>
      </c>
      <c r="C22" s="85"/>
      <c r="D22" s="85">
        <f>ROUND('[1]СВОД (СМО) '!D22*КМС!$D$3,2)</f>
        <v>0</v>
      </c>
      <c r="E22" s="85">
        <f>ROUND('[1]СВОД (СМО) '!E22*КМС!$E$3,2)</f>
        <v>0</v>
      </c>
      <c r="F22" s="85">
        <f>ROUND('[1]СВОД (СМО) '!F22*КМС!$F$3,2)</f>
        <v>6273431.0599999996</v>
      </c>
      <c r="G22" s="85">
        <f>ROUND('[1]СВОД (СМО) '!G22*КМС!$G$3,2)</f>
        <v>0</v>
      </c>
      <c r="H22" s="85">
        <f t="shared" si="0"/>
        <v>6273431.0599999996</v>
      </c>
      <c r="I22" s="85">
        <f>ROUND('[1]СВОД (СМО) '!I22*КМС!$I$3,2)</f>
        <v>0</v>
      </c>
      <c r="J22" s="85">
        <f>ROUND('[1]СВОД (СМО) '!J22*КМС!$J$3,2)</f>
        <v>0</v>
      </c>
      <c r="K22" s="85">
        <f t="shared" si="1"/>
        <v>0</v>
      </c>
      <c r="L22" s="85">
        <f>ROUND('[1]СВОД (СМО) '!L22*КМС!$L$3,2)</f>
        <v>0</v>
      </c>
      <c r="M22" s="85">
        <f>ROUND('[1]СВОД (СМО) '!M22*$M$3,2)</f>
        <v>0</v>
      </c>
      <c r="N22" s="85">
        <f>ROUND('[1]СВОД (СМО) '!N22*$N$3,2)</f>
        <v>0</v>
      </c>
      <c r="O22" s="85">
        <f t="shared" si="2"/>
        <v>0</v>
      </c>
      <c r="P22" s="86">
        <f t="shared" si="3"/>
        <v>6273431.0599999996</v>
      </c>
    </row>
    <row r="23" spans="1:20" ht="35.25" customHeight="1" x14ac:dyDescent="0.25">
      <c r="A23" s="8">
        <v>18</v>
      </c>
      <c r="B23" s="24" t="s">
        <v>14</v>
      </c>
      <c r="C23" s="85"/>
      <c r="D23" s="85">
        <f>ROUND('[1]СВОД (СМО) '!D23*КМС!$D$3,2)</f>
        <v>0</v>
      </c>
      <c r="E23" s="85">
        <f>ROUND('[1]СВОД (СМО) '!E23*КМС!$E$3,2)</f>
        <v>0</v>
      </c>
      <c r="F23" s="85">
        <f>ROUND('[1]СВОД (СМО) '!F23*КМС!$F$3,2)</f>
        <v>9749472.9399999995</v>
      </c>
      <c r="G23" s="85">
        <f>ROUND('[1]СВОД (СМО) '!G23*КМС!$G$3,2)</f>
        <v>0</v>
      </c>
      <c r="H23" s="85">
        <f t="shared" si="0"/>
        <v>9749472.9399999995</v>
      </c>
      <c r="I23" s="85">
        <f>ROUND('[1]СВОД (СМО) '!I23*КМС!$I$3,2)</f>
        <v>0</v>
      </c>
      <c r="J23" s="85">
        <f>ROUND('[1]СВОД (СМО) '!J23*КМС!$J$3,2)</f>
        <v>0</v>
      </c>
      <c r="K23" s="85">
        <f t="shared" si="1"/>
        <v>0</v>
      </c>
      <c r="L23" s="85">
        <f>ROUND('[1]СВОД (СМО) '!L23*КМС!$L$3,2)</f>
        <v>0</v>
      </c>
      <c r="M23" s="85">
        <f>ROUND('[1]СВОД (СМО) '!M23*$M$3,2)</f>
        <v>0</v>
      </c>
      <c r="N23" s="85">
        <f>ROUND('[1]СВОД (СМО) '!N23*$N$3,2)</f>
        <v>0</v>
      </c>
      <c r="O23" s="85">
        <f t="shared" si="2"/>
        <v>0</v>
      </c>
      <c r="P23" s="86">
        <f t="shared" si="3"/>
        <v>9749472.9399999995</v>
      </c>
    </row>
    <row r="24" spans="1:20" ht="26.25" customHeight="1" x14ac:dyDescent="0.25">
      <c r="A24" s="8">
        <v>19</v>
      </c>
      <c r="B24" s="23" t="s">
        <v>29</v>
      </c>
      <c r="C24" s="85"/>
      <c r="D24" s="85">
        <f>ROUND('[1]СВОД (СМО) '!D24*КМС!$D$3,2)</f>
        <v>168386.67</v>
      </c>
      <c r="E24" s="85">
        <f>ROUND('[1]СВОД (СМО) '!E24*КМС!$E$3,2)</f>
        <v>0</v>
      </c>
      <c r="F24" s="85">
        <f>ROUND('[1]СВОД (СМО) '!F24*КМС!$F$3,2)</f>
        <v>8818385.25</v>
      </c>
      <c r="G24" s="85">
        <f>ROUND('[1]СВОД (СМО) '!G24*КМС!$G$3,2)</f>
        <v>0</v>
      </c>
      <c r="H24" s="85">
        <f t="shared" si="0"/>
        <v>8986771.9199999999</v>
      </c>
      <c r="I24" s="85">
        <f>ROUND('[1]СВОД (СМО) '!I24*КМС!$I$3,2)</f>
        <v>0</v>
      </c>
      <c r="J24" s="85">
        <f>ROUND('[1]СВОД (СМО) '!J24*КМС!$J$3,2)</f>
        <v>0</v>
      </c>
      <c r="K24" s="85">
        <f t="shared" si="1"/>
        <v>0</v>
      </c>
      <c r="L24" s="85">
        <f>ROUND('[1]СВОД (СМО) '!L24*КМС!$L$3,2)</f>
        <v>0</v>
      </c>
      <c r="M24" s="85">
        <f>ROUND('[1]СВОД (СМО) '!M24*$M$3,2)</f>
        <v>34494112.170000002</v>
      </c>
      <c r="N24" s="85">
        <f>ROUND('[1]СВОД (СМО) '!N24*$N$3,2)</f>
        <v>0</v>
      </c>
      <c r="O24" s="85">
        <f t="shared" si="2"/>
        <v>34494112.170000002</v>
      </c>
      <c r="P24" s="86">
        <f t="shared" si="3"/>
        <v>43480884.090000004</v>
      </c>
    </row>
    <row r="25" spans="1:20" ht="26.25" customHeight="1" x14ac:dyDescent="0.25">
      <c r="A25" s="8">
        <v>20</v>
      </c>
      <c r="B25" s="23" t="s">
        <v>31</v>
      </c>
      <c r="C25" s="85"/>
      <c r="D25" s="85">
        <f>ROUND('[1]СВОД (СМО) '!D25*КМС!$D$3,2)</f>
        <v>66586.350000000006</v>
      </c>
      <c r="E25" s="85">
        <f>ROUND('[1]СВОД (СМО) '!E25*КМС!$E$3,2)</f>
        <v>0</v>
      </c>
      <c r="F25" s="85">
        <f>ROUND('[1]СВОД (СМО) '!F25*КМС!$F$3,2)</f>
        <v>0</v>
      </c>
      <c r="G25" s="85">
        <f>ROUND('[1]СВОД (СМО) '!G25*КМС!$G$3,2)</f>
        <v>0</v>
      </c>
      <c r="H25" s="85">
        <f t="shared" si="0"/>
        <v>66586.350000000006</v>
      </c>
      <c r="I25" s="85">
        <f>ROUND('[1]СВОД (СМО) '!I25*КМС!$I$3,2)</f>
        <v>0</v>
      </c>
      <c r="J25" s="85">
        <f>ROUND('[1]СВОД (СМО) '!J25*КМС!$J$3,2)</f>
        <v>0</v>
      </c>
      <c r="K25" s="85">
        <f t="shared" si="1"/>
        <v>0</v>
      </c>
      <c r="L25" s="85">
        <f>ROUND('[1]СВОД (СМО) '!L25*КМС!$L$3,2)</f>
        <v>0</v>
      </c>
      <c r="M25" s="85">
        <f>ROUND('[1]СВОД (СМО) '!M25*$M$3,2)</f>
        <v>0</v>
      </c>
      <c r="N25" s="85">
        <f>ROUND('[1]СВОД (СМО) '!N25*$N$3,2)</f>
        <v>0</v>
      </c>
      <c r="O25" s="85">
        <f t="shared" si="2"/>
        <v>0</v>
      </c>
      <c r="P25" s="86">
        <f t="shared" si="3"/>
        <v>66586.350000000006</v>
      </c>
    </row>
    <row r="26" spans="1:20" ht="26.25" customHeight="1" x14ac:dyDescent="0.25">
      <c r="A26" s="8">
        <v>21</v>
      </c>
      <c r="B26" s="22" t="s">
        <v>100</v>
      </c>
      <c r="C26" s="85"/>
      <c r="D26" s="85">
        <f>ROUND('[1]СВОД (СМО) '!D26*КМС!$D$3,2)</f>
        <v>0</v>
      </c>
      <c r="E26" s="85">
        <f>ROUND('[1]СВОД (СМО) '!E26*КМС!$E$3,2)</f>
        <v>0</v>
      </c>
      <c r="F26" s="85">
        <f>ROUND('[1]СВОД (СМО) '!F26*КМС!$F$3,2)</f>
        <v>40040886.799999997</v>
      </c>
      <c r="G26" s="85">
        <f>ROUND('[1]СВОД (СМО) '!G26*КМС!$G$3,2)</f>
        <v>0</v>
      </c>
      <c r="H26" s="85">
        <f t="shared" si="0"/>
        <v>40040886.799999997</v>
      </c>
      <c r="I26" s="85">
        <f>ROUND('[1]СВОД (СМО) '!I26*КМС!$I$3,2)</f>
        <v>0</v>
      </c>
      <c r="J26" s="85">
        <f>ROUND('[1]СВОД (СМО) '!J26*КМС!$J$3,2)</f>
        <v>0</v>
      </c>
      <c r="K26" s="85">
        <f t="shared" si="1"/>
        <v>0</v>
      </c>
      <c r="L26" s="85">
        <f>ROUND('[1]СВОД (СМО) '!L26*КМС!$L$3,2)</f>
        <v>0</v>
      </c>
      <c r="M26" s="85">
        <f>ROUND('[1]СВОД (СМО) '!M26*$M$3,2)</f>
        <v>0</v>
      </c>
      <c r="N26" s="85">
        <f>ROUND('[1]СВОД (СМО) '!N26*$N$3,2)</f>
        <v>0</v>
      </c>
      <c r="O26" s="85">
        <f t="shared" si="2"/>
        <v>0</v>
      </c>
      <c r="P26" s="86">
        <f t="shared" si="3"/>
        <v>40040886.799999997</v>
      </c>
    </row>
    <row r="27" spans="1:20" ht="26.25" customHeight="1" x14ac:dyDescent="0.25">
      <c r="A27" s="8">
        <v>22</v>
      </c>
      <c r="B27" s="23" t="s">
        <v>101</v>
      </c>
      <c r="C27" s="85"/>
      <c r="D27" s="85">
        <f>ROUND('[1]СВОД (СМО) '!D27*КМС!$D$3,2)</f>
        <v>0</v>
      </c>
      <c r="E27" s="85">
        <f>ROUND('[1]СВОД (СМО) '!E27*КМС!$E$3,2)</f>
        <v>0</v>
      </c>
      <c r="F27" s="85">
        <f>ROUND('[1]СВОД (СМО) '!F27*КМС!$F$3,2)</f>
        <v>2515275.6</v>
      </c>
      <c r="G27" s="85">
        <f>ROUND('[1]СВОД (СМО) '!G27*КМС!$G$3,2)</f>
        <v>0</v>
      </c>
      <c r="H27" s="85">
        <f t="shared" si="0"/>
        <v>2515275.6</v>
      </c>
      <c r="I27" s="85">
        <f>ROUND('[1]СВОД (СМО) '!I27*КМС!$I$3,2)</f>
        <v>0</v>
      </c>
      <c r="J27" s="85">
        <f>ROUND('[1]СВОД (СМО) '!J27*КМС!$J$3,2)</f>
        <v>0</v>
      </c>
      <c r="K27" s="85">
        <f t="shared" si="1"/>
        <v>0</v>
      </c>
      <c r="L27" s="85">
        <f>ROUND('[1]СВОД (СМО) '!L27*КМС!$L$3,2)</f>
        <v>0</v>
      </c>
      <c r="M27" s="85">
        <f>ROUND('[1]СВОД (СМО) '!M27*$M$3,2)</f>
        <v>0</v>
      </c>
      <c r="N27" s="85">
        <f>ROUND('[1]СВОД (СМО) '!N27*$N$3,2)</f>
        <v>0</v>
      </c>
      <c r="O27" s="85">
        <f t="shared" si="2"/>
        <v>0</v>
      </c>
      <c r="P27" s="86">
        <f t="shared" si="3"/>
        <v>2515275.6</v>
      </c>
    </row>
    <row r="28" spans="1:20" ht="33.75" customHeight="1" x14ac:dyDescent="0.25">
      <c r="A28" s="8">
        <v>23</v>
      </c>
      <c r="B28" s="23" t="s">
        <v>102</v>
      </c>
      <c r="C28" s="85"/>
      <c r="D28" s="85">
        <f>ROUND('[1]СВОД (СМО) '!D28*КМС!$D$3,2)</f>
        <v>0</v>
      </c>
      <c r="E28" s="85">
        <f>ROUND('[1]СВОД (СМО) '!E28*КМС!$E$3,2)</f>
        <v>0</v>
      </c>
      <c r="F28" s="85">
        <f>ROUND('[1]СВОД (СМО) '!F28*КМС!$F$3,2)</f>
        <v>0</v>
      </c>
      <c r="G28" s="85">
        <f>ROUND('[1]СВОД (СМО) '!G28*КМС!$G$3,2)</f>
        <v>0</v>
      </c>
      <c r="H28" s="85">
        <f t="shared" si="0"/>
        <v>0</v>
      </c>
      <c r="I28" s="85">
        <f>ROUND('[1]СВОД (СМО) '!I28*КМС!$I$3,2)</f>
        <v>0</v>
      </c>
      <c r="J28" s="85">
        <f>ROUND('[1]СВОД (СМО) '!J28*КМС!$J$3,2)</f>
        <v>0</v>
      </c>
      <c r="K28" s="85">
        <f t="shared" si="1"/>
        <v>0</v>
      </c>
      <c r="L28" s="85">
        <f>ROUND('[1]СВОД (СМО) '!L28*КМС!$L$3,2)</f>
        <v>0</v>
      </c>
      <c r="M28" s="85">
        <f>ROUND('[1]СВОД (СМО) '!M28*$M$3,2)</f>
        <v>0</v>
      </c>
      <c r="N28" s="85">
        <f>ROUND('[1]СВОД (СМО) '!N28*$N$3,2)</f>
        <v>0</v>
      </c>
      <c r="O28" s="85">
        <f t="shared" si="2"/>
        <v>0</v>
      </c>
      <c r="P28" s="86">
        <f t="shared" si="3"/>
        <v>0</v>
      </c>
    </row>
    <row r="29" spans="1:20" ht="33.75" customHeight="1" x14ac:dyDescent="0.25">
      <c r="A29" s="8">
        <v>24</v>
      </c>
      <c r="B29" s="21" t="s">
        <v>103</v>
      </c>
      <c r="C29" s="85"/>
      <c r="D29" s="85">
        <f>ROUND('[1]СВОД (СМО) '!D29*КМС!$D$3,2)</f>
        <v>0</v>
      </c>
      <c r="E29" s="85">
        <f>ROUND('[1]СВОД (СМО) '!E29*КМС!$E$3,2)</f>
        <v>0</v>
      </c>
      <c r="F29" s="85">
        <f>ROUND('[1]СВОД (СМО) '!F29*КМС!$F$3,2)</f>
        <v>645714.78</v>
      </c>
      <c r="G29" s="85">
        <f>ROUND('[1]СВОД (СМО) '!G29*КМС!$G$3,2)</f>
        <v>0</v>
      </c>
      <c r="H29" s="85">
        <f t="shared" si="0"/>
        <v>645714.78</v>
      </c>
      <c r="I29" s="85">
        <f>ROUND('[1]СВОД (СМО) '!I29*КМС!$I$3,2)</f>
        <v>0</v>
      </c>
      <c r="J29" s="85">
        <f>ROUND('[1]СВОД (СМО) '!J29*КМС!$J$3,2)</f>
        <v>0</v>
      </c>
      <c r="K29" s="85">
        <f t="shared" si="1"/>
        <v>0</v>
      </c>
      <c r="L29" s="85">
        <f>ROUND('[1]СВОД (СМО) '!L29*КМС!$L$3,2)</f>
        <v>0</v>
      </c>
      <c r="M29" s="85">
        <f>ROUND('[1]СВОД (СМО) '!M29*$M$3,2)</f>
        <v>0</v>
      </c>
      <c r="N29" s="85">
        <f>ROUND('[1]СВОД (СМО) '!N29*$N$3,2)</f>
        <v>0</v>
      </c>
      <c r="O29" s="85">
        <f t="shared" si="2"/>
        <v>0</v>
      </c>
      <c r="P29" s="86">
        <f t="shared" si="3"/>
        <v>645714.78</v>
      </c>
    </row>
    <row r="30" spans="1:20" ht="45.75" customHeight="1" x14ac:dyDescent="0.25">
      <c r="A30" s="8">
        <v>25</v>
      </c>
      <c r="B30" s="23" t="s">
        <v>104</v>
      </c>
      <c r="C30" s="85"/>
      <c r="D30" s="85">
        <f>ROUND('[1]СВОД (СМО) '!D30*КМС!$D$3,2)</f>
        <v>2235130.12</v>
      </c>
      <c r="E30" s="85">
        <f>ROUND('[1]СВОД (СМО) '!E30*КМС!$E$3,2)</f>
        <v>344668.43</v>
      </c>
      <c r="F30" s="85">
        <f>ROUND('[1]СВОД (СМО) '!F30*КМС!$F$3,2)</f>
        <v>1186659.21</v>
      </c>
      <c r="G30" s="85">
        <f>ROUND('[1]СВОД (СМО) '!G30*КМС!$G$3,2)</f>
        <v>797655.43</v>
      </c>
      <c r="H30" s="85">
        <f t="shared" si="0"/>
        <v>4564113.1900000004</v>
      </c>
      <c r="I30" s="85">
        <f>ROUND('[1]СВОД (СМО) '!I30*КМС!$I$3,2)</f>
        <v>0</v>
      </c>
      <c r="J30" s="85">
        <f>ROUND('[1]СВОД (СМО) '!J30*КМС!$J$3,2)</f>
        <v>0</v>
      </c>
      <c r="K30" s="85">
        <f t="shared" si="1"/>
        <v>0</v>
      </c>
      <c r="L30" s="85">
        <f>ROUND('[1]СВОД (СМО) '!L30*КМС!$L$3,2)</f>
        <v>0</v>
      </c>
      <c r="M30" s="85">
        <f>ROUND('[1]СВОД (СМО) '!M30*$M$3,2)</f>
        <v>23679825.280000001</v>
      </c>
      <c r="N30" s="85">
        <f>ROUND('[1]СВОД (СМО) '!N30*$N$3,2)</f>
        <v>0</v>
      </c>
      <c r="O30" s="85">
        <f t="shared" si="2"/>
        <v>23679825.280000001</v>
      </c>
      <c r="P30" s="86">
        <f t="shared" si="3"/>
        <v>28243938.469999999</v>
      </c>
    </row>
    <row r="31" spans="1:20" ht="25.5" customHeight="1" x14ac:dyDescent="0.25">
      <c r="A31" s="8">
        <v>26</v>
      </c>
      <c r="B31" s="23" t="s">
        <v>75</v>
      </c>
      <c r="C31" s="85"/>
      <c r="D31" s="85">
        <f>ROUND('[1]СВОД (СМО) '!D31*КМС!$D$3,2)</f>
        <v>67420.06</v>
      </c>
      <c r="E31" s="85">
        <f>ROUND('[1]СВОД (СМО) '!E31*КМС!$E$3,2)</f>
        <v>0</v>
      </c>
      <c r="F31" s="85">
        <f>ROUND('[1]СВОД (СМО) '!F31*КМС!$F$3,2)</f>
        <v>365831.22</v>
      </c>
      <c r="G31" s="85">
        <f>ROUND('[1]СВОД (СМО) '!G31*КМС!$G$3,2)</f>
        <v>0</v>
      </c>
      <c r="H31" s="85">
        <f t="shared" si="0"/>
        <v>433251.28</v>
      </c>
      <c r="I31" s="85">
        <f>ROUND('[1]СВОД (СМО) '!I31*КМС!$I$3,2)</f>
        <v>0</v>
      </c>
      <c r="J31" s="85">
        <f>ROUND('[1]СВОД (СМО) '!J31*КМС!$J$3,2)</f>
        <v>0</v>
      </c>
      <c r="K31" s="85">
        <f t="shared" si="1"/>
        <v>0</v>
      </c>
      <c r="L31" s="85">
        <f>ROUND('[1]СВОД (СМО) '!L31*КМС!$L$3,2)</f>
        <v>0</v>
      </c>
      <c r="M31" s="85">
        <f>ROUND('[1]СВОД (СМО) '!M31*$M$3,2)</f>
        <v>0</v>
      </c>
      <c r="N31" s="85">
        <f>ROUND('[1]СВОД (СМО) '!N31*$N$3,2)</f>
        <v>0</v>
      </c>
      <c r="O31" s="85">
        <f t="shared" si="2"/>
        <v>0</v>
      </c>
      <c r="P31" s="86">
        <f t="shared" si="3"/>
        <v>433251.28</v>
      </c>
    </row>
    <row r="32" spans="1:20" ht="33.75" customHeight="1" x14ac:dyDescent="0.25">
      <c r="A32" s="8">
        <v>27</v>
      </c>
      <c r="B32" s="23" t="s">
        <v>105</v>
      </c>
      <c r="C32" s="85"/>
      <c r="D32" s="85">
        <f>ROUND('[1]СВОД (СМО) '!D32*КМС!$D$3,2)</f>
        <v>0</v>
      </c>
      <c r="E32" s="85">
        <f>ROUND('[1]СВОД (СМО) '!E32*КМС!$E$3,2)</f>
        <v>0</v>
      </c>
      <c r="F32" s="85">
        <f>ROUND('[1]СВОД (СМО) '!F32*КМС!$F$3,2)</f>
        <v>548854.94999999995</v>
      </c>
      <c r="G32" s="85">
        <f>ROUND('[1]СВОД (СМО) '!G32*КМС!$G$3,2)</f>
        <v>0</v>
      </c>
      <c r="H32" s="85">
        <f t="shared" si="0"/>
        <v>548854.94999999995</v>
      </c>
      <c r="I32" s="85">
        <f>ROUND('[1]СВОД (СМО) '!I32*КМС!$I$3,2)</f>
        <v>0</v>
      </c>
      <c r="J32" s="85">
        <f>ROUND('[1]СВОД (СМО) '!J32*КМС!$J$3,2)</f>
        <v>0</v>
      </c>
      <c r="K32" s="85">
        <f t="shared" si="1"/>
        <v>0</v>
      </c>
      <c r="L32" s="85">
        <f>ROUND('[1]СВОД (СМО) '!L32*КМС!$L$3,2)</f>
        <v>0</v>
      </c>
      <c r="M32" s="85">
        <f>ROUND('[1]СВОД (СМО) '!M32*$M$3,2)</f>
        <v>0</v>
      </c>
      <c r="N32" s="85">
        <f>ROUND('[1]СВОД (СМО) '!N32*$N$3,2)</f>
        <v>0</v>
      </c>
      <c r="O32" s="85">
        <f t="shared" si="2"/>
        <v>0</v>
      </c>
      <c r="P32" s="86">
        <f t="shared" si="3"/>
        <v>548854.94999999995</v>
      </c>
    </row>
    <row r="33" spans="1:16" ht="29.25" customHeight="1" x14ac:dyDescent="0.25">
      <c r="A33" s="8">
        <v>28</v>
      </c>
      <c r="B33" s="23" t="s">
        <v>106</v>
      </c>
      <c r="C33" s="85"/>
      <c r="D33" s="85">
        <f>ROUND('[1]СВОД (СМО) '!D33*КМС!$D$3,2)</f>
        <v>0</v>
      </c>
      <c r="E33" s="85">
        <f>ROUND('[1]СВОД (СМО) '!E33*КМС!$E$3,2)</f>
        <v>0</v>
      </c>
      <c r="F33" s="85">
        <f>ROUND('[1]СВОД (СМО) '!F33*КМС!$F$3,2)</f>
        <v>15977091.76</v>
      </c>
      <c r="G33" s="85">
        <f>ROUND('[1]СВОД (СМО) '!G33*КМС!$G$3,2)</f>
        <v>0</v>
      </c>
      <c r="H33" s="85">
        <f t="shared" si="0"/>
        <v>15977091.76</v>
      </c>
      <c r="I33" s="85">
        <f>ROUND('[1]СВОД (СМО) '!I33*КМС!$I$3,2)</f>
        <v>0</v>
      </c>
      <c r="J33" s="85">
        <f>ROUND('[1]СВОД (СМО) '!J33*КМС!$J$3,2)</f>
        <v>0</v>
      </c>
      <c r="K33" s="85">
        <f t="shared" si="1"/>
        <v>0</v>
      </c>
      <c r="L33" s="85">
        <f>ROUND('[1]СВОД (СМО) '!L33*КМС!$L$3,2)</f>
        <v>0</v>
      </c>
      <c r="M33" s="85">
        <f>ROUND('[1]СВОД (СМО) '!M33*$M$3,2)</f>
        <v>0</v>
      </c>
      <c r="N33" s="85">
        <f>ROUND('[1]СВОД (СМО) '!N33*$N$3,2)</f>
        <v>0</v>
      </c>
      <c r="O33" s="85">
        <f t="shared" si="2"/>
        <v>0</v>
      </c>
      <c r="P33" s="86">
        <f t="shared" si="3"/>
        <v>15977091.76</v>
      </c>
    </row>
    <row r="34" spans="1:16" ht="30.75" customHeight="1" x14ac:dyDescent="0.25">
      <c r="A34" s="8">
        <v>29</v>
      </c>
      <c r="B34" s="23" t="s">
        <v>107</v>
      </c>
      <c r="C34" s="85"/>
      <c r="D34" s="85">
        <f>ROUND('[1]СВОД (СМО) '!D34*КМС!$D$3,2)</f>
        <v>0</v>
      </c>
      <c r="E34" s="85">
        <f>ROUND('[1]СВОД (СМО) '!E34*КМС!$E$3,2)</f>
        <v>0</v>
      </c>
      <c r="F34" s="85">
        <f>ROUND('[1]СВОД (СМО) '!F34*КМС!$F$3,2)</f>
        <v>0</v>
      </c>
      <c r="G34" s="85">
        <f>ROUND('[1]СВОД (СМО) '!G34*КМС!$G$3,2)</f>
        <v>0</v>
      </c>
      <c r="H34" s="85">
        <f t="shared" si="0"/>
        <v>0</v>
      </c>
      <c r="I34" s="85">
        <f>ROUND('[1]СВОД (СМО) '!I34*КМС!$I$3,2)</f>
        <v>0</v>
      </c>
      <c r="J34" s="85">
        <f>ROUND('[1]СВОД (СМО) '!J34*КМС!$J$3,2)</f>
        <v>0</v>
      </c>
      <c r="K34" s="85">
        <f t="shared" si="1"/>
        <v>0</v>
      </c>
      <c r="L34" s="85">
        <f>ROUND('[1]СВОД (СМО) '!L34*КМС!$L$3,2)</f>
        <v>0</v>
      </c>
      <c r="M34" s="85">
        <f>ROUND('[1]СВОД (СМО) '!M34*$M$3,2)</f>
        <v>513104.67</v>
      </c>
      <c r="N34" s="85">
        <f>ROUND('[1]СВОД (СМО) '!N34*$N$3,2)</f>
        <v>513104.67</v>
      </c>
      <c r="O34" s="85">
        <f t="shared" si="2"/>
        <v>513104.67</v>
      </c>
      <c r="P34" s="86">
        <f t="shared" si="3"/>
        <v>513104.67</v>
      </c>
    </row>
    <row r="35" spans="1:16" ht="68.25" customHeight="1" x14ac:dyDescent="0.25">
      <c r="A35" s="8">
        <v>30</v>
      </c>
      <c r="B35" s="23" t="s">
        <v>108</v>
      </c>
      <c r="C35" s="85"/>
      <c r="D35" s="85">
        <f>ROUND('[1]СВОД (СМО) '!D35*КМС!$D$3,2)</f>
        <v>0</v>
      </c>
      <c r="E35" s="85">
        <f>ROUND('[1]СВОД (СМО) '!E35*КМС!$E$3,2)</f>
        <v>0</v>
      </c>
      <c r="F35" s="85">
        <f>ROUND('[1]СВОД (СМО) '!F35*КМС!$F$3,2)</f>
        <v>5117560.1399999997</v>
      </c>
      <c r="G35" s="85">
        <f>ROUND('[1]СВОД (СМО) '!G35*КМС!$G$3,2)</f>
        <v>0</v>
      </c>
      <c r="H35" s="85">
        <f t="shared" si="0"/>
        <v>5117560.1399999997</v>
      </c>
      <c r="I35" s="85">
        <f>ROUND('[1]СВОД (СМО) '!I35*КМС!$I$3,2)</f>
        <v>0</v>
      </c>
      <c r="J35" s="85">
        <f>ROUND('[1]СВОД (СМО) '!J35*КМС!$J$3,2)</f>
        <v>0</v>
      </c>
      <c r="K35" s="85">
        <f t="shared" si="1"/>
        <v>0</v>
      </c>
      <c r="L35" s="85">
        <f>ROUND('[1]СВОД (СМО) '!L35*КМС!$L$3,2)</f>
        <v>0</v>
      </c>
      <c r="M35" s="85">
        <f>ROUND('[1]СВОД (СМО) '!M35*$M$3,2)</f>
        <v>0</v>
      </c>
      <c r="N35" s="85">
        <f>ROUND('[1]СВОД (СМО) '!N35*$N$3,2)</f>
        <v>0</v>
      </c>
      <c r="O35" s="85">
        <f t="shared" si="2"/>
        <v>0</v>
      </c>
      <c r="P35" s="86">
        <f t="shared" si="3"/>
        <v>5117560.1399999997</v>
      </c>
    </row>
    <row r="36" spans="1:16" s="90" customFormat="1" ht="23.25" customHeight="1" x14ac:dyDescent="0.25">
      <c r="A36" s="88" t="s">
        <v>2</v>
      </c>
      <c r="B36" s="88"/>
      <c r="C36" s="89">
        <f t="shared" ref="C36:P36" si="4">SUM(C6:C35)</f>
        <v>342904485.31999999</v>
      </c>
      <c r="D36" s="89">
        <f t="shared" si="4"/>
        <v>796424096.07000005</v>
      </c>
      <c r="E36" s="89">
        <f t="shared" si="4"/>
        <v>195360649.52000004</v>
      </c>
      <c r="F36" s="89">
        <f t="shared" si="4"/>
        <v>1071824846.34</v>
      </c>
      <c r="G36" s="89">
        <f t="shared" si="4"/>
        <v>147894482.91999999</v>
      </c>
      <c r="H36" s="89">
        <f t="shared" si="4"/>
        <v>2211504074.8499999</v>
      </c>
      <c r="I36" s="89">
        <f t="shared" si="4"/>
        <v>2285254249.2399993</v>
      </c>
      <c r="J36" s="89">
        <f t="shared" si="4"/>
        <v>85655795.349999994</v>
      </c>
      <c r="K36" s="89">
        <f t="shared" si="4"/>
        <v>2285254249.2399993</v>
      </c>
      <c r="L36" s="89">
        <f t="shared" si="4"/>
        <v>260990660.37</v>
      </c>
      <c r="M36" s="89">
        <f t="shared" si="4"/>
        <v>521296713.84999996</v>
      </c>
      <c r="N36" s="89">
        <f t="shared" si="4"/>
        <v>21040709.350000001</v>
      </c>
      <c r="O36" s="89">
        <f t="shared" si="4"/>
        <v>521296713.84999996</v>
      </c>
      <c r="P36" s="89">
        <f t="shared" si="4"/>
        <v>5621950183.6300011</v>
      </c>
    </row>
    <row r="37" spans="1:16" x14ac:dyDescent="0.25">
      <c r="B37" s="6"/>
      <c r="C37" s="6"/>
      <c r="D37" s="9"/>
      <c r="E37" s="9"/>
      <c r="F37" s="9"/>
      <c r="G37" s="9"/>
      <c r="H37" s="10"/>
      <c r="I37" s="66"/>
      <c r="J37" s="66"/>
      <c r="K37" s="48"/>
      <c r="L37" s="9"/>
      <c r="M37" s="9"/>
      <c r="N37" s="9"/>
      <c r="O37" s="9"/>
      <c r="P37" s="2"/>
    </row>
    <row r="38" spans="1:16" x14ac:dyDescent="0.25">
      <c r="B38" s="6"/>
      <c r="C38" s="6"/>
      <c r="D38" s="9"/>
      <c r="E38" s="9"/>
      <c r="F38" s="9"/>
      <c r="G38" s="9"/>
      <c r="H38" s="10"/>
      <c r="I38" s="11"/>
      <c r="J38" s="11"/>
      <c r="K38" s="11"/>
      <c r="L38" s="9"/>
      <c r="M38" s="9"/>
      <c r="N38" s="9"/>
      <c r="O38" s="9"/>
      <c r="P38" s="25"/>
    </row>
    <row r="39" spans="1:16" x14ac:dyDescent="0.25">
      <c r="B39" s="6"/>
      <c r="C39" s="6"/>
      <c r="D39" s="9"/>
      <c r="E39" s="9"/>
      <c r="F39" s="35"/>
      <c r="G39" s="36"/>
      <c r="H39" s="10"/>
      <c r="I39" s="33"/>
      <c r="J39" s="33"/>
      <c r="K39" s="33"/>
      <c r="L39" s="9"/>
      <c r="M39" s="9"/>
      <c r="N39" s="9"/>
      <c r="O39" s="9"/>
      <c r="P39" s="25"/>
    </row>
    <row r="40" spans="1:16" x14ac:dyDescent="0.25">
      <c r="B40" s="6"/>
      <c r="C40" s="6"/>
      <c r="D40" s="9"/>
      <c r="E40" s="9"/>
      <c r="F40" s="38"/>
      <c r="G40" s="37"/>
      <c r="H40" s="10"/>
      <c r="I40" s="33"/>
      <c r="J40" s="33"/>
      <c r="K40" s="33"/>
      <c r="L40" s="9"/>
      <c r="M40" s="9"/>
      <c r="N40" s="9"/>
      <c r="O40" s="9"/>
      <c r="P40" s="25"/>
    </row>
    <row r="41" spans="1:16" x14ac:dyDescent="0.25">
      <c r="B41" s="6"/>
      <c r="C41" s="6"/>
      <c r="D41" s="28"/>
      <c r="E41" s="28"/>
      <c r="F41" s="35"/>
      <c r="G41" s="35"/>
      <c r="H41" s="31"/>
      <c r="I41" s="29"/>
      <c r="J41" s="29"/>
      <c r="K41" s="29"/>
      <c r="L41" s="9"/>
      <c r="M41" s="9"/>
      <c r="N41" s="9"/>
      <c r="O41" s="9"/>
      <c r="P41" s="25"/>
    </row>
    <row r="42" spans="1:16" x14ac:dyDescent="0.25">
      <c r="B42" s="6"/>
      <c r="C42" s="6"/>
      <c r="D42" s="28"/>
      <c r="E42" s="28"/>
      <c r="F42" s="35"/>
      <c r="G42" s="35"/>
      <c r="H42" s="31"/>
      <c r="I42" s="29"/>
      <c r="J42" s="29"/>
      <c r="K42" s="29"/>
      <c r="L42" s="9"/>
      <c r="M42" s="9"/>
      <c r="N42" s="9"/>
      <c r="O42" s="9"/>
      <c r="P42" s="2"/>
    </row>
    <row r="43" spans="1:16" x14ac:dyDescent="0.25">
      <c r="B43" s="6"/>
      <c r="C43" s="6"/>
      <c r="D43" s="28"/>
      <c r="E43" s="28"/>
      <c r="F43" s="35"/>
      <c r="G43" s="35"/>
      <c r="H43" s="31"/>
      <c r="I43" s="29"/>
      <c r="J43" s="29"/>
      <c r="K43" s="29"/>
      <c r="L43" s="9"/>
      <c r="M43" s="9"/>
      <c r="N43" s="9"/>
      <c r="O43" s="9"/>
      <c r="P43" s="2"/>
    </row>
    <row r="44" spans="1:16" x14ac:dyDescent="0.25">
      <c r="B44" s="6"/>
      <c r="C44" s="6"/>
      <c r="D44" s="28"/>
      <c r="E44" s="28"/>
      <c r="F44" s="35"/>
      <c r="G44" s="35"/>
      <c r="H44" s="31"/>
      <c r="I44" s="29"/>
      <c r="J44" s="29"/>
      <c r="K44" s="29"/>
      <c r="L44" s="9"/>
      <c r="M44" s="9"/>
      <c r="N44" s="9"/>
      <c r="O44" s="9"/>
      <c r="P44" s="2"/>
    </row>
    <row r="45" spans="1:16" x14ac:dyDescent="0.25">
      <c r="B45" s="6"/>
      <c r="C45" s="6"/>
      <c r="D45" s="28"/>
      <c r="E45" s="28"/>
      <c r="F45" s="35"/>
      <c r="G45" s="35"/>
      <c r="H45" s="31"/>
      <c r="I45" s="29"/>
      <c r="J45" s="29"/>
      <c r="K45" s="29"/>
      <c r="L45" s="9"/>
      <c r="M45" s="9"/>
      <c r="N45" s="9"/>
      <c r="O45" s="9"/>
      <c r="P45" s="2"/>
    </row>
    <row r="46" spans="1:16" x14ac:dyDescent="0.25">
      <c r="B46" s="6"/>
      <c r="C46" s="6"/>
      <c r="D46" s="9"/>
      <c r="E46" s="9"/>
      <c r="F46" s="9"/>
      <c r="G46" s="9"/>
      <c r="H46" s="31"/>
      <c r="I46" s="29"/>
      <c r="J46" s="29"/>
      <c r="K46" s="29"/>
      <c r="L46" s="9"/>
      <c r="M46" s="9"/>
      <c r="N46" s="9"/>
      <c r="O46" s="9"/>
      <c r="P46" s="2"/>
    </row>
    <row r="47" spans="1:16" x14ac:dyDescent="0.25">
      <c r="B47" s="6"/>
      <c r="C47" s="6"/>
      <c r="D47" s="9"/>
      <c r="E47" s="9"/>
      <c r="F47" s="9"/>
      <c r="G47" s="9"/>
      <c r="H47" s="31"/>
      <c r="I47" s="29"/>
      <c r="J47" s="29"/>
      <c r="K47" s="29"/>
      <c r="L47" s="9"/>
      <c r="M47" s="9"/>
      <c r="N47" s="9"/>
      <c r="O47" s="9"/>
      <c r="P47" s="2"/>
    </row>
    <row r="48" spans="1:16" x14ac:dyDescent="0.25">
      <c r="B48" s="6"/>
      <c r="C48" s="10"/>
      <c r="D48" s="16"/>
      <c r="E48" s="16"/>
      <c r="F48" s="16"/>
      <c r="G48" s="10"/>
      <c r="H48" s="31"/>
      <c r="I48" s="18"/>
      <c r="J48" s="18"/>
      <c r="K48" s="18"/>
      <c r="L48" s="12"/>
      <c r="M48" s="12"/>
      <c r="N48" s="12"/>
      <c r="O48" s="12"/>
      <c r="P48" s="2"/>
    </row>
    <row r="49" spans="2:11" x14ac:dyDescent="0.25">
      <c r="B49" s="2"/>
      <c r="C49" s="5"/>
      <c r="D49" s="5"/>
      <c r="E49" s="5"/>
      <c r="F49" s="5"/>
      <c r="H49" s="32"/>
      <c r="I49" s="2"/>
      <c r="J49" s="2"/>
      <c r="K49" s="2"/>
    </row>
    <row r="50" spans="2:11" x14ac:dyDescent="0.25">
      <c r="B50" s="5"/>
      <c r="C50" s="5"/>
      <c r="D50" s="5"/>
      <c r="E50" s="5"/>
      <c r="F50" s="2"/>
    </row>
    <row r="51" spans="2:11" x14ac:dyDescent="0.25">
      <c r="B51" s="2"/>
      <c r="C51" s="5"/>
      <c r="D51" s="5"/>
      <c r="E51" s="5"/>
      <c r="F51" s="5"/>
      <c r="G51" s="2"/>
    </row>
    <row r="52" spans="2:11" x14ac:dyDescent="0.25">
      <c r="B52" s="15"/>
      <c r="C52" s="5"/>
      <c r="D52" s="5"/>
      <c r="E52" s="5"/>
      <c r="F52" s="5"/>
      <c r="G52" s="2"/>
    </row>
    <row r="53" spans="2:11" x14ac:dyDescent="0.25">
      <c r="B53" s="5"/>
      <c r="C53" s="5"/>
      <c r="D53" s="5"/>
      <c r="E53" s="5"/>
      <c r="F53" s="5"/>
      <c r="G53" s="2"/>
    </row>
    <row r="54" spans="2:11" x14ac:dyDescent="0.25">
      <c r="B54" s="5"/>
      <c r="C54" s="5"/>
      <c r="D54" s="5"/>
      <c r="E54" s="5"/>
      <c r="F54" s="5"/>
      <c r="G54" s="2"/>
    </row>
    <row r="55" spans="2:11" x14ac:dyDescent="0.25">
      <c r="B55" s="5"/>
      <c r="C55" s="5"/>
      <c r="D55" s="5"/>
      <c r="E55" s="5"/>
      <c r="F55" s="5"/>
      <c r="G55" s="2"/>
    </row>
    <row r="56" spans="2:11" x14ac:dyDescent="0.25">
      <c r="B56" s="5"/>
      <c r="C56" s="5"/>
      <c r="D56" s="5"/>
      <c r="E56" s="5"/>
      <c r="F56" s="5"/>
      <c r="G56" s="2"/>
    </row>
    <row r="57" spans="2:11" x14ac:dyDescent="0.25">
      <c r="G57" s="2"/>
    </row>
    <row r="58" spans="2:11" x14ac:dyDescent="0.25">
      <c r="G58" s="2"/>
    </row>
    <row r="59" spans="2:11" x14ac:dyDescent="0.25">
      <c r="G59" s="2"/>
    </row>
    <row r="60" spans="2:11" x14ac:dyDescent="0.25">
      <c r="G60" s="2"/>
    </row>
    <row r="61" spans="2:11" x14ac:dyDescent="0.25">
      <c r="G61" s="2"/>
    </row>
  </sheetData>
  <protectedRanges>
    <protectedRange sqref="B28" name="Диапазон5_1_3_4_1_3_2_5_1"/>
    <protectedRange sqref="B22" name="Диапазон5_1_3_4_1_3_2_3_1_1"/>
    <protectedRange sqref="B23" name="Диапазон5_1_3_4_1_3_2_4_1_1"/>
    <protectedRange sqref="B24:B25 B27" name="Диапазон5_1_3_4_1_3_2_5_1_1"/>
    <protectedRange sqref="B26" name="Диапазон5_1_3_4_1_3_2"/>
    <protectedRange sqref="B30:B35" name="Диапазон5_1_3_4_1_3_2_5_1_2"/>
  </protectedRanges>
  <mergeCells count="14">
    <mergeCell ref="A36:B36"/>
    <mergeCell ref="I37:J37"/>
    <mergeCell ref="L4:L5"/>
    <mergeCell ref="M4:O4"/>
    <mergeCell ref="P4:P5"/>
    <mergeCell ref="S4:T4"/>
    <mergeCell ref="U4:V4"/>
    <mergeCell ref="W4:X4"/>
    <mergeCell ref="A4:A5"/>
    <mergeCell ref="B4:B5"/>
    <mergeCell ref="C4:C5"/>
    <mergeCell ref="D4:G4"/>
    <mergeCell ref="H4:H5"/>
    <mergeCell ref="I4:K4"/>
  </mergeCells>
  <pageMargins left="0" right="0.11811023622047245" top="0" bottom="0" header="0.31496062992125984" footer="0.31496062992125984"/>
  <pageSetup paperSize="9" scale="1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5731-ACB0-45B8-A46F-9F4F63D60F3B}">
  <sheetPr>
    <pageSetUpPr fitToPage="1"/>
  </sheetPr>
  <dimension ref="A1:AS62"/>
  <sheetViews>
    <sheetView zoomScale="70" zoomScaleNormal="70" workbookViewId="0">
      <pane xSplit="2" ySplit="6" topLeftCell="L7" activePane="bottomRight" state="frozen"/>
      <selection pane="topRight" activeCell="D1" sqref="D1"/>
      <selection pane="bottomLeft" activeCell="A8" sqref="A8"/>
      <selection pane="bottomRight" activeCell="P4" sqref="P4"/>
    </sheetView>
  </sheetViews>
  <sheetFormatPr defaultRowHeight="15.75" x14ac:dyDescent="0.25"/>
  <cols>
    <col min="1" max="1" width="6.140625" style="1" customWidth="1"/>
    <col min="2" max="2" width="38" style="1" customWidth="1"/>
    <col min="3" max="3" width="21.5703125" style="1" customWidth="1"/>
    <col min="4" max="8" width="25.28515625" style="1" customWidth="1"/>
    <col min="9" max="11" width="24.42578125" style="1" customWidth="1"/>
    <col min="12" max="12" width="24.5703125" style="1" customWidth="1"/>
    <col min="13" max="15" width="23.140625" style="1" customWidth="1"/>
    <col min="16" max="16" width="24.85546875" style="1" customWidth="1"/>
    <col min="17" max="17" width="18.7109375" style="1" customWidth="1"/>
    <col min="18" max="18" width="19" style="1" customWidth="1"/>
    <col min="19" max="19" width="17.7109375" style="1" customWidth="1"/>
    <col min="20" max="20" width="18" style="1" customWidth="1"/>
    <col min="21" max="24" width="19.28515625" style="1" customWidth="1"/>
    <col min="25" max="32" width="15" style="1" customWidth="1"/>
    <col min="33" max="33" width="17" style="1" customWidth="1"/>
    <col min="34" max="36" width="15" style="1" customWidth="1"/>
    <col min="37" max="37" width="18.7109375" style="1" customWidth="1"/>
    <col min="38" max="38" width="31.85546875" style="1" customWidth="1"/>
    <col min="39" max="39" width="9.140625" style="1" customWidth="1"/>
    <col min="40" max="46" width="16.7109375" style="1" customWidth="1"/>
    <col min="47" max="16384" width="9.140625" style="1"/>
  </cols>
  <sheetData>
    <row r="1" spans="1:45" x14ac:dyDescent="0.25">
      <c r="N1" s="98" t="s">
        <v>81</v>
      </c>
      <c r="O1" s="98"/>
      <c r="P1" s="98"/>
    </row>
    <row r="2" spans="1:45" x14ac:dyDescent="0.25">
      <c r="N2" s="98"/>
      <c r="O2" s="98"/>
      <c r="P2" s="65" t="s">
        <v>78</v>
      </c>
    </row>
    <row r="3" spans="1:45" ht="35.25" customHeight="1" x14ac:dyDescent="0.25">
      <c r="B3" s="13" t="s">
        <v>109</v>
      </c>
      <c r="C3" s="13"/>
      <c r="D3" s="13"/>
      <c r="E3" s="13"/>
      <c r="F3" s="13"/>
      <c r="G3" s="13"/>
      <c r="H3" s="13"/>
      <c r="I3" s="13"/>
      <c r="J3" s="13"/>
      <c r="K3" s="13"/>
      <c r="P3" s="43"/>
      <c r="AN3" s="7"/>
      <c r="AO3" s="7"/>
      <c r="AP3" s="7"/>
      <c r="AQ3" s="7"/>
      <c r="AR3" s="7"/>
      <c r="AS3" s="7"/>
    </row>
    <row r="4" spans="1:45" ht="21" customHeight="1" x14ac:dyDescent="0.25">
      <c r="C4" s="56">
        <v>0.43790000000000001</v>
      </c>
      <c r="D4" s="56">
        <v>0.42909999999999998</v>
      </c>
      <c r="E4" s="56">
        <v>0.50309999999999999</v>
      </c>
      <c r="F4" s="56">
        <v>0.42899999999999999</v>
      </c>
      <c r="G4" s="56">
        <v>0.42</v>
      </c>
      <c r="H4" s="56"/>
      <c r="I4" s="56">
        <v>0.42299999999999999</v>
      </c>
      <c r="J4" s="56">
        <v>0.42299999999999999</v>
      </c>
      <c r="K4" s="56"/>
      <c r="L4" s="56">
        <v>0.46600000000000003</v>
      </c>
      <c r="M4" s="55">
        <v>0.47299999999999998</v>
      </c>
      <c r="N4" s="56">
        <v>0.47299999999999998</v>
      </c>
      <c r="O4" s="47"/>
      <c r="P4" s="91"/>
      <c r="Q4" s="40"/>
      <c r="R4" s="27"/>
      <c r="S4" s="27"/>
      <c r="T4" s="27"/>
      <c r="AN4" s="7"/>
      <c r="AO4" s="7"/>
      <c r="AP4" s="7"/>
      <c r="AQ4" s="7"/>
      <c r="AR4" s="7"/>
      <c r="AS4" s="7"/>
    </row>
    <row r="5" spans="1:45" s="3" customFormat="1" ht="30.75" customHeight="1" x14ac:dyDescent="0.25">
      <c r="A5" s="74" t="s">
        <v>0</v>
      </c>
      <c r="B5" s="76" t="s">
        <v>3</v>
      </c>
      <c r="C5" s="76" t="s">
        <v>5</v>
      </c>
      <c r="D5" s="80" t="s">
        <v>8</v>
      </c>
      <c r="E5" s="81"/>
      <c r="F5" s="81"/>
      <c r="G5" s="82"/>
      <c r="H5" s="78" t="s">
        <v>12</v>
      </c>
      <c r="I5" s="69" t="s">
        <v>49</v>
      </c>
      <c r="J5" s="69"/>
      <c r="K5" s="69"/>
      <c r="L5" s="67" t="s">
        <v>9</v>
      </c>
      <c r="M5" s="69" t="s">
        <v>50</v>
      </c>
      <c r="N5" s="69"/>
      <c r="O5" s="69"/>
      <c r="P5" s="70" t="s">
        <v>83</v>
      </c>
      <c r="Q5" s="41"/>
      <c r="R5" s="42"/>
      <c r="S5" s="72"/>
      <c r="T5" s="73"/>
      <c r="U5" s="73"/>
      <c r="V5" s="73"/>
      <c r="W5" s="73"/>
      <c r="X5" s="73"/>
    </row>
    <row r="6" spans="1:45" s="3" customFormat="1" ht="67.5" customHeight="1" x14ac:dyDescent="0.25">
      <c r="A6" s="75"/>
      <c r="B6" s="77"/>
      <c r="C6" s="77"/>
      <c r="D6" s="14" t="s">
        <v>4</v>
      </c>
      <c r="E6" s="14" t="s">
        <v>84</v>
      </c>
      <c r="F6" s="14" t="s">
        <v>6</v>
      </c>
      <c r="G6" s="14" t="s">
        <v>7</v>
      </c>
      <c r="H6" s="79"/>
      <c r="I6" s="14" t="s">
        <v>10</v>
      </c>
      <c r="J6" s="14" t="s">
        <v>46</v>
      </c>
      <c r="K6" s="49" t="s">
        <v>48</v>
      </c>
      <c r="L6" s="68"/>
      <c r="M6" s="14" t="s">
        <v>11</v>
      </c>
      <c r="N6" s="14" t="s">
        <v>47</v>
      </c>
      <c r="O6" s="49" t="s">
        <v>51</v>
      </c>
      <c r="P6" s="71"/>
      <c r="Q6" s="26"/>
      <c r="R6" s="26"/>
      <c r="S6" s="26"/>
      <c r="T6" s="26"/>
      <c r="U6" s="26"/>
      <c r="V6" s="26"/>
      <c r="W6" s="26"/>
      <c r="X6" s="26"/>
    </row>
    <row r="7" spans="1:45" s="3" customFormat="1" ht="34.5" customHeight="1" x14ac:dyDescent="0.25">
      <c r="A7" s="8">
        <v>1</v>
      </c>
      <c r="B7" s="21" t="s">
        <v>87</v>
      </c>
      <c r="C7" s="85"/>
      <c r="D7" s="85">
        <f>ROUND('[1]СВОД (СМО) '!D6*КСМК!$D$4,2)</f>
        <v>258895758.05000001</v>
      </c>
      <c r="E7" s="85">
        <f>ROUND('[1]СВОД (СМО) '!E6*КСМК!$E$4,2)</f>
        <v>150567858.99000001</v>
      </c>
      <c r="F7" s="85">
        <f>ROUND('[1]СВОД (СМО) '!F6*КСМК!$F$4,2)</f>
        <v>368780550.58999997</v>
      </c>
      <c r="G7" s="85">
        <f>ROUND('[1]СВОД (СМО) '!G6*КСМК!$G$4,2)</f>
        <v>47330756.890000001</v>
      </c>
      <c r="H7" s="85">
        <f>ROUND((D7+E7+F7+G7),2)</f>
        <v>825574924.51999998</v>
      </c>
      <c r="I7" s="85">
        <f>ROUND('[1]СВОД (СМО) '!I6*$I$4,2)</f>
        <v>832617277.10000002</v>
      </c>
      <c r="J7" s="85">
        <f>ROUND('[1]СВОД (СМО) '!J6*$J$4,2)</f>
        <v>3681810.93</v>
      </c>
      <c r="K7" s="85">
        <f>I7</f>
        <v>832617277.10000002</v>
      </c>
      <c r="L7" s="85">
        <f>ROUND('[1]СВОД (СМО) '!L6*КСМК!$L$4,2)</f>
        <v>61268687.890000001</v>
      </c>
      <c r="M7" s="85">
        <f>ROUND('[1]СВОД (СМО) '!M6*$M$4,2)</f>
        <v>74640261.150000006</v>
      </c>
      <c r="N7" s="85">
        <f>ROUND('[1]СВОД (СМО) '!N6*$N$4,2)</f>
        <v>0</v>
      </c>
      <c r="O7" s="85">
        <f>M7</f>
        <v>74640261.150000006</v>
      </c>
      <c r="P7" s="86">
        <f>ROUND((C7+H7+K7+L7+O7),2)</f>
        <v>1794101150.6600001</v>
      </c>
      <c r="Q7" s="45"/>
      <c r="R7" s="30"/>
      <c r="U7" s="30"/>
      <c r="V7" s="30"/>
      <c r="W7" s="30"/>
      <c r="X7" s="30"/>
    </row>
    <row r="8" spans="1:45" ht="29.25" customHeight="1" x14ac:dyDescent="0.25">
      <c r="A8" s="8">
        <v>2</v>
      </c>
      <c r="B8" s="21" t="s">
        <v>88</v>
      </c>
      <c r="C8" s="85"/>
      <c r="D8" s="85">
        <f>ROUND('[1]СВОД (СМО) '!D7*КСМК!$D$4,2)</f>
        <v>54006195.840000004</v>
      </c>
      <c r="E8" s="85">
        <f>ROUND('[1]СВОД (СМО) '!E7*КСМК!$E$4,2)</f>
        <v>21115215.039999999</v>
      </c>
      <c r="F8" s="85">
        <f>ROUND('[1]СВОД (СМО) '!F7*КСМК!$F$4,2)</f>
        <v>62386925.530000001</v>
      </c>
      <c r="G8" s="85">
        <f>ROUND('[1]СВОД (СМО) '!G7*КСМК!$G$4,2)</f>
        <v>8937928.8100000005</v>
      </c>
      <c r="H8" s="85">
        <f t="shared" ref="H8:H36" si="0">ROUND((D8+E8+F8+G8),2)</f>
        <v>146446265.22</v>
      </c>
      <c r="I8" s="85">
        <f>ROUND('[1]СВОД (СМО) '!I7*$I$4,2)</f>
        <v>76806566.890000001</v>
      </c>
      <c r="J8" s="85">
        <f>ROUND('[1]СВОД (СМО) '!J7*$J$4,2)</f>
        <v>3635607.79</v>
      </c>
      <c r="K8" s="85">
        <f t="shared" ref="K8:K36" si="1">I8</f>
        <v>76806566.890000001</v>
      </c>
      <c r="L8" s="85">
        <f>ROUND('[1]СВОД (СМО) '!L7*КСМК!$L$4,2)</f>
        <v>0</v>
      </c>
      <c r="M8" s="85">
        <f>ROUND('[1]СВОД (СМО) '!M7*$M$4,2)</f>
        <v>13295936.33</v>
      </c>
      <c r="N8" s="85">
        <f>ROUND('[1]СВОД (СМО) '!N7*$N$4,2)</f>
        <v>0</v>
      </c>
      <c r="O8" s="85">
        <f t="shared" ref="O8:O36" si="2">M8</f>
        <v>13295936.33</v>
      </c>
      <c r="P8" s="86">
        <f t="shared" ref="P8:P36" si="3">ROUND((C8+H8+K8+L8+O8),2)</f>
        <v>236548768.44</v>
      </c>
      <c r="Q8" s="30"/>
      <c r="R8" s="30"/>
      <c r="U8" s="30"/>
      <c r="V8" s="30"/>
      <c r="W8" s="30"/>
      <c r="X8" s="30"/>
    </row>
    <row r="9" spans="1:45" ht="39" customHeight="1" x14ac:dyDescent="0.25">
      <c r="A9" s="8">
        <v>3</v>
      </c>
      <c r="B9" s="21" t="s">
        <v>89</v>
      </c>
      <c r="C9" s="85"/>
      <c r="D9" s="85">
        <f>ROUND('[1]СВОД (СМО) '!D8*КСМК!$D$4,2)</f>
        <v>155545285.83000001</v>
      </c>
      <c r="E9" s="85">
        <f>ROUND('[1]СВОД (СМО) '!E8*КСМК!$E$4,2)</f>
        <v>13917.76</v>
      </c>
      <c r="F9" s="85">
        <f>ROUND('[1]СВОД (СМО) '!F8*КСМК!$F$4,2)</f>
        <v>79873343.579999998</v>
      </c>
      <c r="G9" s="85">
        <f>ROUND('[1]СВОД (СМО) '!G8*КСМК!$G$4,2)</f>
        <v>34874825.090000004</v>
      </c>
      <c r="H9" s="85">
        <f t="shared" si="0"/>
        <v>270307372.25999999</v>
      </c>
      <c r="I9" s="85">
        <f>ROUND('[1]СВОД (СМО) '!I8*$I$4,2)</f>
        <v>261735386.40000001</v>
      </c>
      <c r="J9" s="85">
        <f>ROUND('[1]СВОД (СМО) '!J8*$J$4,2)</f>
        <v>14669316.939999999</v>
      </c>
      <c r="K9" s="85">
        <f t="shared" si="1"/>
        <v>261735386.40000001</v>
      </c>
      <c r="L9" s="85">
        <f>ROUND('[1]СВОД (СМО) '!L8*КСМК!$L$4,2)</f>
        <v>17160985.43</v>
      </c>
      <c r="M9" s="85">
        <f>ROUND('[1]СВОД (СМО) '!M8*$M$4,2)</f>
        <v>29230955.739999998</v>
      </c>
      <c r="N9" s="85">
        <f>ROUND('[1]СВОД (СМО) '!N8*$N$4,2)</f>
        <v>8219598.9000000004</v>
      </c>
      <c r="O9" s="85">
        <f t="shared" si="2"/>
        <v>29230955.739999998</v>
      </c>
      <c r="P9" s="86">
        <f t="shared" si="3"/>
        <v>578434699.83000004</v>
      </c>
      <c r="Q9" s="30"/>
      <c r="R9" s="30"/>
      <c r="U9" s="30"/>
      <c r="V9" s="30"/>
      <c r="W9" s="30"/>
      <c r="X9" s="30"/>
    </row>
    <row r="10" spans="1:45" ht="29.25" customHeight="1" x14ac:dyDescent="0.25">
      <c r="A10" s="8">
        <v>4</v>
      </c>
      <c r="B10" s="21" t="s">
        <v>90</v>
      </c>
      <c r="C10" s="85"/>
      <c r="D10" s="85">
        <f>ROUND('[1]СВОД (СМО) '!D9*КСМК!$D$4,2)</f>
        <v>60332660.299999997</v>
      </c>
      <c r="E10" s="85">
        <f>ROUND('[1]СВОД (СМО) '!E9*КСМК!$E$4,2)</f>
        <v>25752273.84</v>
      </c>
      <c r="F10" s="85">
        <f>ROUND('[1]СВОД (СМО) '!F9*КСМК!$F$4,2)</f>
        <v>86230226.670000002</v>
      </c>
      <c r="G10" s="85">
        <f>ROUND('[1]СВОД (СМО) '!G9*КСМК!$G$4,2)</f>
        <v>10383612.66</v>
      </c>
      <c r="H10" s="85">
        <f t="shared" si="0"/>
        <v>182698773.47</v>
      </c>
      <c r="I10" s="85">
        <f>ROUND('[1]СВОД (СМО) '!I9*$I$4,2)</f>
        <v>226398008.53999999</v>
      </c>
      <c r="J10" s="85">
        <f>ROUND('[1]СВОД (СМО) '!J9*$J$4,2)</f>
        <v>40807720.880000003</v>
      </c>
      <c r="K10" s="85">
        <f t="shared" si="1"/>
        <v>226398008.53999999</v>
      </c>
      <c r="L10" s="85">
        <f>ROUND('[1]СВОД (СМО) '!L9*КСМК!$L$4,2)</f>
        <v>90999478.569999993</v>
      </c>
      <c r="M10" s="85">
        <f>ROUND('[1]СВОД (СМО) '!M9*$M$4,2)</f>
        <v>22645672.25</v>
      </c>
      <c r="N10" s="85">
        <f>ROUND('[1]СВОД (СМО) '!N9*$N$4,2)</f>
        <v>10204607.949999999</v>
      </c>
      <c r="O10" s="85">
        <f t="shared" si="2"/>
        <v>22645672.25</v>
      </c>
      <c r="P10" s="86">
        <f t="shared" si="3"/>
        <v>522741932.82999998</v>
      </c>
      <c r="Q10" s="30"/>
      <c r="R10" s="30"/>
      <c r="U10" s="30"/>
      <c r="V10" s="30"/>
      <c r="W10" s="30"/>
      <c r="X10" s="30"/>
    </row>
    <row r="11" spans="1:45" ht="31.5" customHeight="1" x14ac:dyDescent="0.25">
      <c r="A11" s="8">
        <v>5</v>
      </c>
      <c r="B11" s="21" t="s">
        <v>91</v>
      </c>
      <c r="C11" s="85"/>
      <c r="D11" s="85">
        <f>ROUND('[1]СВОД (СМО) '!D10*КСМК!$D$4,2)</f>
        <v>497734.55</v>
      </c>
      <c r="E11" s="85">
        <f>ROUND('[1]СВОД (СМО) '!E10*КСМК!$E$4,2)</f>
        <v>0</v>
      </c>
      <c r="F11" s="85">
        <f>ROUND('[1]СВОД (СМО) '!F10*КСМК!$F$4,2)</f>
        <v>634834.93000000005</v>
      </c>
      <c r="G11" s="85">
        <f>ROUND('[1]СВОД (СМО) '!G10*КСМК!$G$4,2)</f>
        <v>728083.06</v>
      </c>
      <c r="H11" s="85">
        <f t="shared" si="0"/>
        <v>1860652.54</v>
      </c>
      <c r="I11" s="85">
        <f>ROUND('[1]СВОД (СМО) '!I10*$I$4,2)</f>
        <v>117709362.92</v>
      </c>
      <c r="J11" s="85">
        <f>ROUND('[1]СВОД (СМО) '!J10*$J$4,2)</f>
        <v>0</v>
      </c>
      <c r="K11" s="85">
        <f t="shared" si="1"/>
        <v>117709362.92</v>
      </c>
      <c r="L11" s="85">
        <f>ROUND('[1]СВОД (СМО) '!L10*КСМК!$L$4,2)</f>
        <v>0</v>
      </c>
      <c r="M11" s="85">
        <f>ROUND('[1]СВОД (СМО) '!M10*$M$4,2)</f>
        <v>21814397.239999998</v>
      </c>
      <c r="N11" s="85">
        <f>ROUND('[1]СВОД (СМО) '!N10*$N$4,2)</f>
        <v>0</v>
      </c>
      <c r="O11" s="85">
        <f t="shared" si="2"/>
        <v>21814397.239999998</v>
      </c>
      <c r="P11" s="86">
        <f t="shared" si="3"/>
        <v>141384412.69999999</v>
      </c>
      <c r="Q11" s="30"/>
      <c r="R11" s="30"/>
      <c r="U11" s="30"/>
      <c r="V11" s="30"/>
      <c r="W11" s="30"/>
      <c r="X11" s="30"/>
    </row>
    <row r="12" spans="1:45" ht="25.5" customHeight="1" x14ac:dyDescent="0.25">
      <c r="A12" s="8">
        <v>6</v>
      </c>
      <c r="B12" s="21" t="s">
        <v>92</v>
      </c>
      <c r="C12" s="85"/>
      <c r="D12" s="85">
        <f>ROUND('[1]СВОД (СМО) '!D11*КСМК!$D$4,2)</f>
        <v>16718792.15</v>
      </c>
      <c r="E12" s="85">
        <f>ROUND('[1]СВОД (СМО) '!E11*КСМК!$E$4,2)</f>
        <v>0</v>
      </c>
      <c r="F12" s="85">
        <f>ROUND('[1]СВОД (СМО) '!F11*КСМК!$F$4,2)</f>
        <v>15152273.65</v>
      </c>
      <c r="G12" s="85">
        <f>ROUND('[1]СВОД (СМО) '!G11*КСМК!$G$4,2)</f>
        <v>0</v>
      </c>
      <c r="H12" s="85">
        <f t="shared" si="0"/>
        <v>31871065.800000001</v>
      </c>
      <c r="I12" s="85">
        <f>ROUND('[1]СВОД (СМО) '!I11*$I$4,2)</f>
        <v>118873840.34</v>
      </c>
      <c r="J12" s="85">
        <f>ROUND('[1]СВОД (СМО) '!J11*$J$4,2)</f>
        <v>0</v>
      </c>
      <c r="K12" s="85">
        <f t="shared" si="1"/>
        <v>118873840.34</v>
      </c>
      <c r="L12" s="85">
        <f>ROUND('[1]СВОД (СМО) '!L11*КСМК!$L$4,2)</f>
        <v>55659880.659999996</v>
      </c>
      <c r="M12" s="85">
        <f>ROUND('[1]СВОД (СМО) '!M11*$M$4,2)</f>
        <v>203229342.90000001</v>
      </c>
      <c r="N12" s="85">
        <f>ROUND('[1]СВОД (СМО) '!N11*$N$4,2)</f>
        <v>0</v>
      </c>
      <c r="O12" s="85">
        <f t="shared" si="2"/>
        <v>203229342.90000001</v>
      </c>
      <c r="P12" s="86">
        <f t="shared" si="3"/>
        <v>409634129.69999999</v>
      </c>
      <c r="Q12" s="30"/>
      <c r="R12" s="30"/>
    </row>
    <row r="13" spans="1:45" ht="37.5" customHeight="1" x14ac:dyDescent="0.25">
      <c r="A13" s="8">
        <v>7</v>
      </c>
      <c r="B13" s="21" t="s">
        <v>93</v>
      </c>
      <c r="C13" s="85"/>
      <c r="D13" s="85">
        <f>ROUND('[1]СВОД (СМО) '!D12*КСМК!$D$4,2)</f>
        <v>1901249.31</v>
      </c>
      <c r="E13" s="85">
        <f>ROUND('[1]СВОД (СМО) '!E12*КСМК!$E$4,2)</f>
        <v>0</v>
      </c>
      <c r="F13" s="85">
        <f>ROUND('[1]СВОД (СМО) '!F12*КСМК!$F$4,2)</f>
        <v>15563841.58</v>
      </c>
      <c r="G13" s="85">
        <f>ROUND('[1]СВОД (СМО) '!G12*КСМК!$G$4,2)</f>
        <v>0</v>
      </c>
      <c r="H13" s="85">
        <f t="shared" si="0"/>
        <v>17465090.890000001</v>
      </c>
      <c r="I13" s="85">
        <f>ROUND('[1]СВОД (СМО) '!I12*$I$4,2)</f>
        <v>10756361.42</v>
      </c>
      <c r="J13" s="85">
        <f>ROUND('[1]СВОД (СМО) '!J12*$J$4,2)</f>
        <v>0</v>
      </c>
      <c r="K13" s="85">
        <f t="shared" si="1"/>
        <v>10756361.42</v>
      </c>
      <c r="L13" s="85">
        <f>ROUND('[1]СВОД (СМО) '!L12*КСМК!$L$4,2)</f>
        <v>2666862.08</v>
      </c>
      <c r="M13" s="85">
        <f>ROUND('[1]СВОД (СМО) '!M12*$M$4,2)</f>
        <v>3042470.03</v>
      </c>
      <c r="N13" s="85">
        <f>ROUND('[1]СВОД (СМО) '!N12*$N$4,2)</f>
        <v>0</v>
      </c>
      <c r="O13" s="85">
        <f t="shared" si="2"/>
        <v>3042470.03</v>
      </c>
      <c r="P13" s="86">
        <f t="shared" si="3"/>
        <v>33930784.420000002</v>
      </c>
      <c r="Q13" s="30"/>
      <c r="R13" s="30"/>
      <c r="S13" s="34"/>
      <c r="T13" s="34"/>
    </row>
    <row r="14" spans="1:45" ht="28.5" customHeight="1" x14ac:dyDescent="0.25">
      <c r="A14" s="8">
        <v>8</v>
      </c>
      <c r="B14" s="21" t="s">
        <v>94</v>
      </c>
      <c r="C14" s="85"/>
      <c r="D14" s="85">
        <f>ROUND('[1]СВОД (СМО) '!D13*КСМК!$D$4,2)</f>
        <v>26340411.629999999</v>
      </c>
      <c r="E14" s="85">
        <f>ROUND('[1]СВОД (СМО) '!E13*КСМК!$E$4,2)</f>
        <v>0</v>
      </c>
      <c r="F14" s="85">
        <f>ROUND('[1]СВОД (СМО) '!F13*КСМК!$F$4,2)</f>
        <v>19151454.039999999</v>
      </c>
      <c r="G14" s="85">
        <f>ROUND('[1]СВОД (СМО) '!G13*КСМК!$G$4,2)</f>
        <v>2343826.7999999998</v>
      </c>
      <c r="H14" s="85">
        <f t="shared" si="0"/>
        <v>47835692.469999999</v>
      </c>
      <c r="I14" s="85">
        <f>ROUND('[1]СВОД (СМО) '!I13*$I$4,2)</f>
        <v>0</v>
      </c>
      <c r="J14" s="85">
        <f>ROUND('[1]СВОД (СМО) '!J13*$J$4,2)</f>
        <v>0</v>
      </c>
      <c r="K14" s="85">
        <f t="shared" si="1"/>
        <v>0</v>
      </c>
      <c r="L14" s="85">
        <f>ROUND('[1]СВОД (СМО) '!L13*КСМК!$L$4,2)</f>
        <v>0</v>
      </c>
      <c r="M14" s="85">
        <f>ROUND('[1]СВОД (СМО) '!M13*$M$4,2)</f>
        <v>0</v>
      </c>
      <c r="N14" s="85">
        <f>ROUND('[1]СВОД (СМО) '!N13*$N$4,2)</f>
        <v>0</v>
      </c>
      <c r="O14" s="85">
        <f t="shared" si="2"/>
        <v>0</v>
      </c>
      <c r="P14" s="86">
        <f t="shared" si="3"/>
        <v>47835692.469999999</v>
      </c>
      <c r="Q14" s="30"/>
      <c r="R14" s="30"/>
    </row>
    <row r="15" spans="1:45" ht="25.5" customHeight="1" x14ac:dyDescent="0.25">
      <c r="A15" s="8">
        <v>9</v>
      </c>
      <c r="B15" s="39" t="s">
        <v>95</v>
      </c>
      <c r="C15" s="85"/>
      <c r="D15" s="85">
        <f>ROUND('[1]СВОД (СМО) '!D14*КСМК!$D$4,2)</f>
        <v>21118472.32</v>
      </c>
      <c r="E15" s="85">
        <f>ROUND('[1]СВОД (СМО) '!E14*КСМК!$E$4,2)</f>
        <v>0</v>
      </c>
      <c r="F15" s="85">
        <f>ROUND('[1]СВОД (СМО) '!F14*КСМК!$F$4,2)</f>
        <v>15355430.380000001</v>
      </c>
      <c r="G15" s="85">
        <f>ROUND('[1]СВОД (СМО) '!G14*КСМК!$G$4,2)</f>
        <v>1879309.15</v>
      </c>
      <c r="H15" s="85">
        <f t="shared" si="0"/>
        <v>38353211.850000001</v>
      </c>
      <c r="I15" s="85">
        <f>ROUND('[1]СВОД (СМО) '!I14*$I$4,2)</f>
        <v>0</v>
      </c>
      <c r="J15" s="85">
        <f>ROUND('[1]СВОД (СМО) '!J14*$J$4,2)</f>
        <v>0</v>
      </c>
      <c r="K15" s="85">
        <f t="shared" si="1"/>
        <v>0</v>
      </c>
      <c r="L15" s="85">
        <f>ROUND('[1]СВОД (СМО) '!L14*КСМК!$L$4,2)</f>
        <v>0</v>
      </c>
      <c r="M15" s="85">
        <f>ROUND('[1]СВОД (СМО) '!M14*$M$4,2)</f>
        <v>0</v>
      </c>
      <c r="N15" s="85">
        <f>ROUND('[1]СВОД (СМО) '!N14*$N$4,2)</f>
        <v>0</v>
      </c>
      <c r="O15" s="85">
        <f t="shared" si="2"/>
        <v>0</v>
      </c>
      <c r="P15" s="86">
        <f t="shared" si="3"/>
        <v>38353211.850000001</v>
      </c>
    </row>
    <row r="16" spans="1:45" ht="27.75" customHeight="1" x14ac:dyDescent="0.25">
      <c r="A16" s="8">
        <v>10</v>
      </c>
      <c r="B16" s="39" t="s">
        <v>96</v>
      </c>
      <c r="C16" s="85">
        <f>ROUND('[1]СВОД (СМО) '!C15*КСМК!C4,2)</f>
        <v>267137296.08000001</v>
      </c>
      <c r="D16" s="85">
        <f>ROUND('[1]СВОД (СМО) '!D15*КСМК!$D$4,2)</f>
        <v>0</v>
      </c>
      <c r="E16" s="85">
        <f>ROUND('[1]СВОД (СМО) '!E15*КСМК!$E$4,2)</f>
        <v>0</v>
      </c>
      <c r="F16" s="85">
        <f>ROUND('[1]СВОД (СМО) '!F15*КСМК!$F$4,2)</f>
        <v>0</v>
      </c>
      <c r="G16" s="85">
        <f>ROUND('[1]СВОД (СМО) '!G15*КСМК!$G$4,2)</f>
        <v>0</v>
      </c>
      <c r="H16" s="85">
        <f t="shared" si="0"/>
        <v>0</v>
      </c>
      <c r="I16" s="85">
        <f>ROUND('[1]СВОД (СМО) '!I15*$I$4,2)</f>
        <v>0</v>
      </c>
      <c r="J16" s="85">
        <f>ROUND('[1]СВОД (СМО) '!J15*$J$4,2)</f>
        <v>0</v>
      </c>
      <c r="K16" s="85">
        <f t="shared" si="1"/>
        <v>0</v>
      </c>
      <c r="L16" s="85">
        <f>ROUND('[1]СВОД (СМО) '!L15*КСМК!$L$4,2)</f>
        <v>0</v>
      </c>
      <c r="M16" s="85">
        <f>ROUND('[1]СВОД (СМО) '!M15*$M$4,2)</f>
        <v>0</v>
      </c>
      <c r="N16" s="85">
        <f>ROUND('[1]СВОД (СМО) '!N15*$N$4,2)</f>
        <v>0</v>
      </c>
      <c r="O16" s="85">
        <f t="shared" si="2"/>
        <v>0</v>
      </c>
      <c r="P16" s="86">
        <f t="shared" si="3"/>
        <v>267137296.08000001</v>
      </c>
    </row>
    <row r="17" spans="1:20" ht="42.75" customHeight="1" x14ac:dyDescent="0.25">
      <c r="A17" s="8">
        <v>11</v>
      </c>
      <c r="B17" s="21" t="s">
        <v>97</v>
      </c>
      <c r="C17" s="85"/>
      <c r="D17" s="85">
        <f>ROUND('[1]СВОД (СМО) '!D16*КСМК!$D$4,2)</f>
        <v>929945.52</v>
      </c>
      <c r="E17" s="85">
        <f>ROUND('[1]СВОД (СМО) '!E16*КСМК!$E$4,2)</f>
        <v>0</v>
      </c>
      <c r="F17" s="85">
        <f>ROUND('[1]СВОД (СМО) '!F16*КСМК!$F$4,2)</f>
        <v>430257.83</v>
      </c>
      <c r="G17" s="85">
        <f>ROUND('[1]СВОД (СМО) '!G16*КСМК!$G$4,2)</f>
        <v>40049.86</v>
      </c>
      <c r="H17" s="85">
        <f t="shared" si="0"/>
        <v>1400253.21</v>
      </c>
      <c r="I17" s="85">
        <f>ROUND('[1]СВОД (СМО) '!I16*$I$4,2)</f>
        <v>15743873.34</v>
      </c>
      <c r="J17" s="85">
        <f>ROUND('[1]СВОД (СМО) '!J16*$J$4,2)</f>
        <v>0</v>
      </c>
      <c r="K17" s="85">
        <f t="shared" si="1"/>
        <v>15743873.34</v>
      </c>
      <c r="L17" s="85">
        <f>ROUND('[1]СВОД (СМО) '!L16*КСМК!$L$4,2)</f>
        <v>0</v>
      </c>
      <c r="M17" s="85">
        <f>ROUND('[1]СВОД (СМО) '!M16*$M$4,2)</f>
        <v>0</v>
      </c>
      <c r="N17" s="85">
        <f>ROUND('[1]СВОД (СМО) '!N16*$N$4,2)</f>
        <v>0</v>
      </c>
      <c r="O17" s="85">
        <f t="shared" si="2"/>
        <v>0</v>
      </c>
      <c r="P17" s="86">
        <f t="shared" si="3"/>
        <v>17144126.550000001</v>
      </c>
    </row>
    <row r="18" spans="1:20" ht="30" customHeight="1" x14ac:dyDescent="0.25">
      <c r="A18" s="8">
        <v>12</v>
      </c>
      <c r="B18" s="21" t="s">
        <v>34</v>
      </c>
      <c r="C18" s="85"/>
      <c r="D18" s="85">
        <f>ROUND('[1]СВОД (СМО) '!D17*КСМК!$D$4,2)</f>
        <v>0</v>
      </c>
      <c r="E18" s="85">
        <f>ROUND('[1]СВОД (СМО) '!E17*КСМК!$E$4,2)</f>
        <v>0</v>
      </c>
      <c r="F18" s="85">
        <f>ROUND('[1]СВОД (СМО) '!F17*КСМК!$F$4,2)</f>
        <v>69862244.170000002</v>
      </c>
      <c r="G18" s="85">
        <f>ROUND('[1]СВОД (СМО) '!G17*КСМК!$G$4,2)</f>
        <v>0</v>
      </c>
      <c r="H18" s="85">
        <f t="shared" si="0"/>
        <v>69862244.170000002</v>
      </c>
      <c r="I18" s="85">
        <f>ROUND('[1]СВОД (СМО) '!I17*$I$4,2)</f>
        <v>0</v>
      </c>
      <c r="J18" s="85">
        <f>ROUND('[1]СВОД (СМО) '!J17*$J$4,2)</f>
        <v>0</v>
      </c>
      <c r="K18" s="85">
        <f t="shared" si="1"/>
        <v>0</v>
      </c>
      <c r="L18" s="85">
        <f>ROUND('[1]СВОД (СМО) '!L17*КСМК!$L$4,2)</f>
        <v>0</v>
      </c>
      <c r="M18" s="85">
        <f>ROUND('[1]СВОД (СМО) '!M17*$M$4,2)</f>
        <v>0</v>
      </c>
      <c r="N18" s="85">
        <f>ROUND('[1]СВОД (СМО) '!N17*$N$4,2)</f>
        <v>0</v>
      </c>
      <c r="O18" s="85">
        <f t="shared" si="2"/>
        <v>0</v>
      </c>
      <c r="P18" s="86">
        <f t="shared" si="3"/>
        <v>69862244.170000002</v>
      </c>
    </row>
    <row r="19" spans="1:20" ht="29.25" customHeight="1" x14ac:dyDescent="0.25">
      <c r="A19" s="8">
        <v>13</v>
      </c>
      <c r="B19" s="39" t="s">
        <v>98</v>
      </c>
      <c r="C19" s="85"/>
      <c r="D19" s="85">
        <f>ROUND('[1]СВОД (СМО) '!D18*КСМК!$D$4,2)</f>
        <v>414717.86</v>
      </c>
      <c r="E19" s="85">
        <f>ROUND('[1]СВОД (СМО) '!E18*КСМК!$E$4,2)</f>
        <v>0</v>
      </c>
      <c r="F19" s="85">
        <f>ROUND('[1]СВОД (СМО) '!F18*КСМК!$F$4,2)</f>
        <v>869490.34</v>
      </c>
      <c r="G19" s="85">
        <f>ROUND('[1]СВОД (СМО) '!G18*КСМК!$G$4,2)</f>
        <v>0</v>
      </c>
      <c r="H19" s="85">
        <f t="shared" si="0"/>
        <v>1284208.2</v>
      </c>
      <c r="I19" s="85">
        <f>ROUND('[1]СВОД (СМО) '!I18*$I$4,2)</f>
        <v>0</v>
      </c>
      <c r="J19" s="85">
        <f>ROUND('[1]СВОД (СМО) '!J18*$J$4,2)</f>
        <v>0</v>
      </c>
      <c r="K19" s="85">
        <f t="shared" si="1"/>
        <v>0</v>
      </c>
      <c r="L19" s="85">
        <f>ROUND('[1]СВОД (СМО) '!L18*КСМК!$L$4,2)</f>
        <v>0</v>
      </c>
      <c r="M19" s="85">
        <f>ROUND('[1]СВОД (СМО) '!M18*$M$4,2)</f>
        <v>25577598.800000001</v>
      </c>
      <c r="N19" s="85">
        <f>ROUND('[1]СВОД (СМО) '!N18*$N$4,2)</f>
        <v>0</v>
      </c>
      <c r="O19" s="85">
        <f t="shared" si="2"/>
        <v>25577598.800000001</v>
      </c>
      <c r="P19" s="86">
        <f t="shared" si="3"/>
        <v>26861807</v>
      </c>
      <c r="S19" s="34"/>
      <c r="T19" s="34"/>
    </row>
    <row r="20" spans="1:20" ht="24.75" customHeight="1" x14ac:dyDescent="0.25">
      <c r="A20" s="8">
        <v>14</v>
      </c>
      <c r="B20" s="39" t="s">
        <v>35</v>
      </c>
      <c r="C20" s="85"/>
      <c r="D20" s="85">
        <f>ROUND('[1]СВОД (СМО) '!D19*КСМК!$D$4,2)</f>
        <v>0</v>
      </c>
      <c r="E20" s="85">
        <f>ROUND('[1]СВОД (СМО) '!E19*КСМК!$E$4,2)</f>
        <v>0</v>
      </c>
      <c r="F20" s="85">
        <f>ROUND('[1]СВОД (СМО) '!F19*КСМК!$F$4,2)</f>
        <v>320561.88</v>
      </c>
      <c r="G20" s="85">
        <f>ROUND('[1]СВОД (СМО) '!G19*КСМК!$G$4,2)</f>
        <v>0</v>
      </c>
      <c r="H20" s="85">
        <f t="shared" si="0"/>
        <v>320561.88</v>
      </c>
      <c r="I20" s="85">
        <f>ROUND('[1]СВОД (СМО) '!I19*$I$4,2)</f>
        <v>14684361.93</v>
      </c>
      <c r="J20" s="85">
        <f>ROUND('[1]СВОД (СМО) '!J19*$J$4,2)</f>
        <v>0</v>
      </c>
      <c r="K20" s="85">
        <f t="shared" si="1"/>
        <v>14684361.93</v>
      </c>
      <c r="L20" s="85">
        <f>ROUND('[1]СВОД (СМО) '!L19*КСМК!$L$4,2)</f>
        <v>0</v>
      </c>
      <c r="M20" s="85">
        <f>ROUND('[1]СВОД (СМО) '!M19*$M$4,2)</f>
        <v>9423301.6300000008</v>
      </c>
      <c r="N20" s="85">
        <f>ROUND('[1]СВОД (СМО) '!N19*$N$4,2)</f>
        <v>0</v>
      </c>
      <c r="O20" s="85">
        <f t="shared" si="2"/>
        <v>9423301.6300000008</v>
      </c>
      <c r="P20" s="86">
        <f t="shared" si="3"/>
        <v>24428225.440000001</v>
      </c>
    </row>
    <row r="21" spans="1:20" ht="27.75" customHeight="1" x14ac:dyDescent="0.25">
      <c r="A21" s="8">
        <v>15</v>
      </c>
      <c r="B21" s="21" t="s">
        <v>13</v>
      </c>
      <c r="C21" s="85"/>
      <c r="D21" s="85">
        <f>ROUND('[1]СВОД (СМО) '!D20*КСМК!$D$4,2)</f>
        <v>0</v>
      </c>
      <c r="E21" s="85">
        <f>ROUND('[1]СВОД (СМО) '!E20*КСМК!$E$4,2)</f>
        <v>0</v>
      </c>
      <c r="F21" s="85">
        <f>ROUND('[1]СВОД (СМО) '!F20*КСМК!$F$4,2)</f>
        <v>0</v>
      </c>
      <c r="G21" s="85">
        <f>ROUND('[1]СВОД (СМО) '!G20*КСМК!$G$4,2)</f>
        <v>0</v>
      </c>
      <c r="H21" s="85">
        <f t="shared" si="0"/>
        <v>0</v>
      </c>
      <c r="I21" s="85">
        <f>ROUND('[1]СВОД (СМО) '!I20*$I$4,2)</f>
        <v>0</v>
      </c>
      <c r="J21" s="85">
        <f>ROUND('[1]СВОД (СМО) '!J20*$J$4,2)</f>
        <v>0</v>
      </c>
      <c r="K21" s="85">
        <f t="shared" si="1"/>
        <v>0</v>
      </c>
      <c r="L21" s="85">
        <f>ROUND('[1]СВОД (СМО) '!L20*КСМК!$L$4,2)</f>
        <v>0</v>
      </c>
      <c r="M21" s="85">
        <f>ROUND('[1]СВОД (СМО) '!M20*$M$4,2)</f>
        <v>12307606.1</v>
      </c>
      <c r="N21" s="85">
        <f>ROUND('[1]СВОД (СМО) '!N20*$N$4,2)</f>
        <v>0</v>
      </c>
      <c r="O21" s="85">
        <f t="shared" si="2"/>
        <v>12307606.1</v>
      </c>
      <c r="P21" s="86">
        <f t="shared" si="3"/>
        <v>12307606.1</v>
      </c>
    </row>
    <row r="22" spans="1:20" ht="39" customHeight="1" x14ac:dyDescent="0.25">
      <c r="A22" s="8">
        <v>16</v>
      </c>
      <c r="B22" s="21" t="s">
        <v>76</v>
      </c>
      <c r="C22" s="85"/>
      <c r="D22" s="85">
        <f>ROUND('[1]СВОД (СМО) '!D21*КСМК!$D$4,2)</f>
        <v>0</v>
      </c>
      <c r="E22" s="85">
        <f>ROUND('[1]СВОД (СМО) '!E21*КСМК!$E$4,2)</f>
        <v>0</v>
      </c>
      <c r="F22" s="85">
        <f>ROUND('[1]СВОД (СМО) '!F21*КСМК!$F$4,2)</f>
        <v>2115811.54</v>
      </c>
      <c r="G22" s="85">
        <f>ROUND('[1]СВОД (СМО) '!G21*КСМК!$G$4,2)</f>
        <v>0</v>
      </c>
      <c r="H22" s="85">
        <f t="shared" si="0"/>
        <v>2115811.54</v>
      </c>
      <c r="I22" s="85">
        <f>ROUND('[1]СВОД (СМО) '!I21*$I$4,2)</f>
        <v>0</v>
      </c>
      <c r="J22" s="85">
        <f>ROUND('[1]СВОД (СМО) '!J21*$J$4,2)</f>
        <v>0</v>
      </c>
      <c r="K22" s="85">
        <f t="shared" si="1"/>
        <v>0</v>
      </c>
      <c r="L22" s="85">
        <f>ROUND('[1]СВОД (СМО) '!L21*КСМК!$L$4,2)</f>
        <v>0</v>
      </c>
      <c r="M22" s="85">
        <f>ROUND('[1]СВОД (СМО) '!M21*$M$4,2)</f>
        <v>0</v>
      </c>
      <c r="N22" s="85">
        <f>ROUND('[1]СВОД (СМО) '!N21*$N$4,2)</f>
        <v>0</v>
      </c>
      <c r="O22" s="85">
        <f t="shared" si="2"/>
        <v>0</v>
      </c>
      <c r="P22" s="86">
        <f t="shared" si="3"/>
        <v>2115811.54</v>
      </c>
      <c r="S22" s="34"/>
      <c r="T22" s="34"/>
    </row>
    <row r="23" spans="1:20" ht="36.75" customHeight="1" x14ac:dyDescent="0.25">
      <c r="A23" s="8">
        <v>17</v>
      </c>
      <c r="B23" s="22" t="s">
        <v>99</v>
      </c>
      <c r="C23" s="85"/>
      <c r="D23" s="85">
        <f>ROUND('[1]СВОД (СМО) '!D22*КСМК!$D$4,2)</f>
        <v>0</v>
      </c>
      <c r="E23" s="85">
        <f>ROUND('[1]СВОД (СМО) '!E22*КСМК!$E$4,2)</f>
        <v>0</v>
      </c>
      <c r="F23" s="85">
        <f>ROUND('[1]СВОД (СМО) '!F22*КСМК!$F$4,2)</f>
        <v>4713313.3499999996</v>
      </c>
      <c r="G23" s="85">
        <f>ROUND('[1]СВОД (СМО) '!G22*КСМК!$G$4,2)</f>
        <v>0</v>
      </c>
      <c r="H23" s="85">
        <f t="shared" si="0"/>
        <v>4713313.3499999996</v>
      </c>
      <c r="I23" s="85">
        <f>ROUND('[1]СВОД (СМО) '!I22*$I$4,2)</f>
        <v>0</v>
      </c>
      <c r="J23" s="85">
        <f>ROUND('[1]СВОД (СМО) '!J22*$J$4,2)</f>
        <v>0</v>
      </c>
      <c r="K23" s="85">
        <f t="shared" si="1"/>
        <v>0</v>
      </c>
      <c r="L23" s="85">
        <f>ROUND('[1]СВОД (СМО) '!L22*КСМК!$L$4,2)</f>
        <v>0</v>
      </c>
      <c r="M23" s="85">
        <f>ROUND('[1]СВОД (СМО) '!M22*$M$4,2)</f>
        <v>0</v>
      </c>
      <c r="N23" s="85">
        <f>ROUND('[1]СВОД (СМО) '!N22*$N$4,2)</f>
        <v>0</v>
      </c>
      <c r="O23" s="85">
        <f t="shared" si="2"/>
        <v>0</v>
      </c>
      <c r="P23" s="86">
        <f t="shared" si="3"/>
        <v>4713313.3499999996</v>
      </c>
    </row>
    <row r="24" spans="1:20" ht="35.25" customHeight="1" x14ac:dyDescent="0.25">
      <c r="A24" s="8">
        <v>18</v>
      </c>
      <c r="B24" s="24" t="s">
        <v>14</v>
      </c>
      <c r="C24" s="85"/>
      <c r="D24" s="85">
        <f>ROUND('[1]СВОД (СМО) '!D23*КСМК!$D$4,2)</f>
        <v>0</v>
      </c>
      <c r="E24" s="85">
        <f>ROUND('[1]СВОД (СМО) '!E23*КСМК!$E$4,2)</f>
        <v>0</v>
      </c>
      <c r="F24" s="85">
        <f>ROUND('[1]СВОД (СМО) '!F23*КСМК!$F$4,2)</f>
        <v>7324910.5</v>
      </c>
      <c r="G24" s="85">
        <f>ROUND('[1]СВОД (СМО) '!G23*КСМК!$G$4,2)</f>
        <v>0</v>
      </c>
      <c r="H24" s="85">
        <f t="shared" si="0"/>
        <v>7324910.5</v>
      </c>
      <c r="I24" s="85">
        <f>ROUND('[1]СВОД (СМО) '!I23*$I$4,2)</f>
        <v>0</v>
      </c>
      <c r="J24" s="85">
        <f>ROUND('[1]СВОД (СМО) '!J23*$J$4,2)</f>
        <v>0</v>
      </c>
      <c r="K24" s="85">
        <f t="shared" si="1"/>
        <v>0</v>
      </c>
      <c r="L24" s="85">
        <f>ROUND('[1]СВОД (СМО) '!L23*КСМК!$L$4,2)</f>
        <v>0</v>
      </c>
      <c r="M24" s="85">
        <f>ROUND('[1]СВОД (СМО) '!M23*$M$4,2)</f>
        <v>0</v>
      </c>
      <c r="N24" s="85">
        <f>ROUND('[1]СВОД (СМО) '!N23*$N$4,2)</f>
        <v>0</v>
      </c>
      <c r="O24" s="85">
        <f t="shared" si="2"/>
        <v>0</v>
      </c>
      <c r="P24" s="86">
        <f t="shared" si="3"/>
        <v>7324910.5</v>
      </c>
    </row>
    <row r="25" spans="1:20" ht="28.5" customHeight="1" x14ac:dyDescent="0.25">
      <c r="A25" s="8">
        <v>19</v>
      </c>
      <c r="B25" s="23" t="s">
        <v>29</v>
      </c>
      <c r="C25" s="85"/>
      <c r="D25" s="85">
        <f>ROUND('[1]СВОД (СМО) '!D24*КСМК!$D$4,2)</f>
        <v>126562.83</v>
      </c>
      <c r="E25" s="85">
        <f>ROUND('[1]СВОД (СМО) '!E24*КСМК!$E$4,2)</f>
        <v>0</v>
      </c>
      <c r="F25" s="85">
        <f>ROUND('[1]СВОД (СМО) '!F24*КСМК!$F$4,2)</f>
        <v>6625371.75</v>
      </c>
      <c r="G25" s="85">
        <f>ROUND('[1]СВОД (СМО) '!G24*КСМК!$G$4,2)</f>
        <v>0</v>
      </c>
      <c r="H25" s="85">
        <f t="shared" si="0"/>
        <v>6751934.5800000001</v>
      </c>
      <c r="I25" s="85">
        <f>ROUND('[1]СВОД (СМО) '!I24*$I$4,2)</f>
        <v>0</v>
      </c>
      <c r="J25" s="85">
        <f>ROUND('[1]СВОД (СМО) '!J24*$J$4,2)</f>
        <v>0</v>
      </c>
      <c r="K25" s="85">
        <f t="shared" si="1"/>
        <v>0</v>
      </c>
      <c r="L25" s="85">
        <f>ROUND('[1]СВОД (СМО) '!L24*КСМК!$L$4,2)</f>
        <v>0</v>
      </c>
      <c r="M25" s="85">
        <f>ROUND('[1]СВОД (СМО) '!M24*$M$4,2)</f>
        <v>30959611.120000001</v>
      </c>
      <c r="N25" s="85">
        <f>ROUND('[1]СВОД (СМО) '!N24*$N$4,2)</f>
        <v>0</v>
      </c>
      <c r="O25" s="85">
        <f t="shared" si="2"/>
        <v>30959611.120000001</v>
      </c>
      <c r="P25" s="86">
        <f t="shared" si="3"/>
        <v>37711545.700000003</v>
      </c>
    </row>
    <row r="26" spans="1:20" ht="26.25" customHeight="1" x14ac:dyDescent="0.25">
      <c r="A26" s="8">
        <v>20</v>
      </c>
      <c r="B26" s="23" t="s">
        <v>31</v>
      </c>
      <c r="C26" s="85"/>
      <c r="D26" s="85">
        <f>ROUND('[1]СВОД (СМО) '!D25*КСМК!$D$4,2)</f>
        <v>50047.65</v>
      </c>
      <c r="E26" s="85">
        <f>ROUND('[1]СВОД (СМО) '!E25*КСМК!$E$4,2)</f>
        <v>0</v>
      </c>
      <c r="F26" s="85">
        <f>ROUND('[1]СВОД (СМО) '!F25*КСМК!$F$4,2)</f>
        <v>0</v>
      </c>
      <c r="G26" s="85">
        <f>ROUND('[1]СВОД (СМО) '!G25*КСМК!$G$4,2)</f>
        <v>0</v>
      </c>
      <c r="H26" s="85">
        <f t="shared" si="0"/>
        <v>50047.65</v>
      </c>
      <c r="I26" s="85">
        <f>ROUND('[1]СВОД (СМО) '!I25*$I$4,2)</f>
        <v>0</v>
      </c>
      <c r="J26" s="85">
        <f>ROUND('[1]СВОД (СМО) '!J25*$J$4,2)</f>
        <v>0</v>
      </c>
      <c r="K26" s="85">
        <f t="shared" si="1"/>
        <v>0</v>
      </c>
      <c r="L26" s="85">
        <f>ROUND('[1]СВОД (СМО) '!L25*КСМК!$L$4,2)</f>
        <v>0</v>
      </c>
      <c r="M26" s="85">
        <f>ROUND('[1]СВОД (СМО) '!M25*$M$4,2)</f>
        <v>0</v>
      </c>
      <c r="N26" s="85">
        <f>ROUND('[1]СВОД (СМО) '!N25*$N$4,2)</f>
        <v>0</v>
      </c>
      <c r="O26" s="85">
        <f t="shared" si="2"/>
        <v>0</v>
      </c>
      <c r="P26" s="86">
        <f t="shared" si="3"/>
        <v>50047.65</v>
      </c>
    </row>
    <row r="27" spans="1:20" ht="26.25" customHeight="1" x14ac:dyDescent="0.25">
      <c r="A27" s="8">
        <v>21</v>
      </c>
      <c r="B27" s="22" t="s">
        <v>100</v>
      </c>
      <c r="C27" s="85"/>
      <c r="D27" s="85">
        <f>ROUND('[1]СВОД (СМО) '!D26*КСМК!$D$4,2)</f>
        <v>0</v>
      </c>
      <c r="E27" s="85">
        <f>ROUND('[1]СВОД (СМО) '!E26*КСМК!$E$4,2)</f>
        <v>0</v>
      </c>
      <c r="F27" s="85">
        <f>ROUND('[1]СВОД (СМО) '!F26*КСМК!$F$4,2)</f>
        <v>30083258.210000001</v>
      </c>
      <c r="G27" s="85">
        <f>ROUND('[1]СВОД (СМО) '!G26*КСМК!$G$4,2)</f>
        <v>0</v>
      </c>
      <c r="H27" s="85">
        <f t="shared" si="0"/>
        <v>30083258.210000001</v>
      </c>
      <c r="I27" s="85">
        <f>ROUND('[1]СВОД (СМО) '!I26*$I$4,2)</f>
        <v>0</v>
      </c>
      <c r="J27" s="85">
        <f>ROUND('[1]СВОД (СМО) '!J26*$J$4,2)</f>
        <v>0</v>
      </c>
      <c r="K27" s="85">
        <f t="shared" si="1"/>
        <v>0</v>
      </c>
      <c r="L27" s="85">
        <f>ROUND('[1]СВОД (СМО) '!L26*КСМК!$L$4,2)</f>
        <v>0</v>
      </c>
      <c r="M27" s="85">
        <f>ROUND('[1]СВОД (СМО) '!M26*$M$4,2)</f>
        <v>0</v>
      </c>
      <c r="N27" s="85">
        <f>ROUND('[1]СВОД (СМО) '!N26*$N$4,2)</f>
        <v>0</v>
      </c>
      <c r="O27" s="85">
        <f t="shared" si="2"/>
        <v>0</v>
      </c>
      <c r="P27" s="86">
        <f t="shared" si="3"/>
        <v>30083258.210000001</v>
      </c>
    </row>
    <row r="28" spans="1:20" ht="26.25" customHeight="1" x14ac:dyDescent="0.25">
      <c r="A28" s="8">
        <v>22</v>
      </c>
      <c r="B28" s="23" t="s">
        <v>101</v>
      </c>
      <c r="C28" s="85"/>
      <c r="D28" s="85">
        <f>ROUND('[1]СВОД (СМО) '!D27*КСМК!$D$4,2)</f>
        <v>0</v>
      </c>
      <c r="E28" s="85">
        <f>ROUND('[1]СВОД (СМО) '!E27*КСМК!$E$4,2)</f>
        <v>0</v>
      </c>
      <c r="F28" s="85">
        <f>ROUND('[1]СВОД (СМО) '!F27*КСМК!$F$4,2)</f>
        <v>1889760.48</v>
      </c>
      <c r="G28" s="85">
        <f>ROUND('[1]СВОД (СМО) '!G27*КСМК!$G$4,2)</f>
        <v>0</v>
      </c>
      <c r="H28" s="85">
        <f t="shared" si="0"/>
        <v>1889760.48</v>
      </c>
      <c r="I28" s="85">
        <f>ROUND('[1]СВОД (СМО) '!I27*$I$4,2)</f>
        <v>0</v>
      </c>
      <c r="J28" s="85">
        <f>ROUND('[1]СВОД (СМО) '!J27*$J$4,2)</f>
        <v>0</v>
      </c>
      <c r="K28" s="85">
        <f t="shared" si="1"/>
        <v>0</v>
      </c>
      <c r="L28" s="85">
        <f>ROUND('[1]СВОД (СМО) '!L27*КСМК!$L$4,2)</f>
        <v>0</v>
      </c>
      <c r="M28" s="85">
        <f>ROUND('[1]СВОД (СМО) '!M27*$M$4,2)</f>
        <v>0</v>
      </c>
      <c r="N28" s="85">
        <f>ROUND('[1]СВОД (СМО) '!N27*$N$4,2)</f>
        <v>0</v>
      </c>
      <c r="O28" s="85">
        <f t="shared" si="2"/>
        <v>0</v>
      </c>
      <c r="P28" s="86">
        <f t="shared" si="3"/>
        <v>1889760.48</v>
      </c>
    </row>
    <row r="29" spans="1:20" ht="33.75" customHeight="1" x14ac:dyDescent="0.25">
      <c r="A29" s="8">
        <v>23</v>
      </c>
      <c r="B29" s="23" t="s">
        <v>102</v>
      </c>
      <c r="C29" s="85"/>
      <c r="D29" s="85">
        <f>ROUND('[1]СВОД (СМО) '!D28*КСМК!$D$4,2)</f>
        <v>0</v>
      </c>
      <c r="E29" s="85">
        <f>ROUND('[1]СВОД (СМО) '!E28*КСМК!$E$4,2)</f>
        <v>0</v>
      </c>
      <c r="F29" s="85">
        <f>ROUND('[1]СВОД (СМО) '!F28*КСМК!$F$4,2)</f>
        <v>0</v>
      </c>
      <c r="G29" s="85">
        <f>ROUND('[1]СВОД (СМО) '!G28*КСМК!$G$4,2)</f>
        <v>0</v>
      </c>
      <c r="H29" s="85">
        <f t="shared" si="0"/>
        <v>0</v>
      </c>
      <c r="I29" s="85">
        <f>ROUND('[1]СВОД (СМО) '!I28*$I$4,2)</f>
        <v>0</v>
      </c>
      <c r="J29" s="85">
        <f>ROUND('[1]СВОД (СМО) '!J28*$J$4,2)</f>
        <v>0</v>
      </c>
      <c r="K29" s="85">
        <f t="shared" si="1"/>
        <v>0</v>
      </c>
      <c r="L29" s="85">
        <f>ROUND('[1]СВОД (СМО) '!L28*КСМК!$L$4,2)</f>
        <v>0</v>
      </c>
      <c r="M29" s="85">
        <f>ROUND('[1]СВОД (СМО) '!M28*$M$4,2)</f>
        <v>0</v>
      </c>
      <c r="N29" s="85">
        <f>ROUND('[1]СВОД (СМО) '!N28*$N$4,2)</f>
        <v>0</v>
      </c>
      <c r="O29" s="85">
        <f t="shared" si="2"/>
        <v>0</v>
      </c>
      <c r="P29" s="86">
        <f t="shared" si="3"/>
        <v>0</v>
      </c>
    </row>
    <row r="30" spans="1:20" ht="29.25" customHeight="1" x14ac:dyDescent="0.25">
      <c r="A30" s="8">
        <v>24</v>
      </c>
      <c r="B30" s="21" t="s">
        <v>103</v>
      </c>
      <c r="C30" s="85"/>
      <c r="D30" s="85">
        <f>ROUND('[1]СВОД (СМО) '!D29*КСМК!$D$4,2)</f>
        <v>0</v>
      </c>
      <c r="E30" s="85">
        <f>ROUND('[1]СВОД (СМО) '!E29*КСМК!$E$4,2)</f>
        <v>0</v>
      </c>
      <c r="F30" s="85">
        <f>ROUND('[1]СВОД (СМО) '!F29*КСМК!$F$4,2)</f>
        <v>485134.22</v>
      </c>
      <c r="G30" s="85">
        <f>ROUND('[1]СВОД (СМО) '!G29*КСМК!$G$4,2)</f>
        <v>0</v>
      </c>
      <c r="H30" s="85">
        <f t="shared" si="0"/>
        <v>485134.22</v>
      </c>
      <c r="I30" s="85">
        <f>ROUND('[1]СВОД (СМО) '!I29*$I$4,2)</f>
        <v>0</v>
      </c>
      <c r="J30" s="85">
        <f>ROUND('[1]СВОД (СМО) '!J29*$J$4,2)</f>
        <v>0</v>
      </c>
      <c r="K30" s="85">
        <f t="shared" si="1"/>
        <v>0</v>
      </c>
      <c r="L30" s="85">
        <f>ROUND('[1]СВОД (СМО) '!L29*КСМК!$L$4,2)</f>
        <v>0</v>
      </c>
      <c r="M30" s="85">
        <f>ROUND('[1]СВОД (СМО) '!M29*$M$4,2)</f>
        <v>0</v>
      </c>
      <c r="N30" s="85">
        <f>ROUND('[1]СВОД (СМО) '!N29*$N$4,2)</f>
        <v>0</v>
      </c>
      <c r="O30" s="85">
        <f t="shared" si="2"/>
        <v>0</v>
      </c>
      <c r="P30" s="86">
        <f t="shared" si="3"/>
        <v>485134.22</v>
      </c>
    </row>
    <row r="31" spans="1:20" ht="48.75" customHeight="1" x14ac:dyDescent="0.25">
      <c r="A31" s="8">
        <v>25</v>
      </c>
      <c r="B31" s="23" t="s">
        <v>104</v>
      </c>
      <c r="C31" s="85"/>
      <c r="D31" s="85">
        <f>ROUND('[1]СВОД (СМО) '!D30*КСМК!$D$4,2)</f>
        <v>1679969.06</v>
      </c>
      <c r="E31" s="85">
        <f>ROUND('[1]СВОД (СМО) '!E30*КСМК!$E$4,2)</f>
        <v>348968.99</v>
      </c>
      <c r="F31" s="85">
        <f>ROUND('[1]СВОД (СМО) '!F30*КСМК!$F$4,2)</f>
        <v>891553.07</v>
      </c>
      <c r="G31" s="85">
        <f>ROUND('[1]СВОД (СМО) '!G30*КСМК!$G$4,2)</f>
        <v>577612.56000000006</v>
      </c>
      <c r="H31" s="85">
        <f t="shared" si="0"/>
        <v>3498103.68</v>
      </c>
      <c r="I31" s="85">
        <f>ROUND('[1]СВОД (СМО) '!I30*$I$4,2)</f>
        <v>0</v>
      </c>
      <c r="J31" s="85">
        <f>ROUND('[1]СВОД (СМО) '!J30*$J$4,2)</f>
        <v>0</v>
      </c>
      <c r="K31" s="85">
        <f t="shared" si="1"/>
        <v>0</v>
      </c>
      <c r="L31" s="85">
        <f>ROUND('[1]СВОД (СМО) '!L30*КСМК!$L$4,2)</f>
        <v>0</v>
      </c>
      <c r="M31" s="85">
        <f>ROUND('[1]СВОД (СМО) '!M30*$M$4,2)</f>
        <v>21253429.52</v>
      </c>
      <c r="N31" s="85">
        <f>ROUND('[1]СВОД (СМО) '!N30*$N$4,2)</f>
        <v>0</v>
      </c>
      <c r="O31" s="85">
        <f t="shared" si="2"/>
        <v>21253429.52</v>
      </c>
      <c r="P31" s="86">
        <f t="shared" si="3"/>
        <v>24751533.199999999</v>
      </c>
    </row>
    <row r="32" spans="1:20" ht="25.5" customHeight="1" x14ac:dyDescent="0.25">
      <c r="A32" s="8">
        <v>26</v>
      </c>
      <c r="B32" s="23" t="s">
        <v>75</v>
      </c>
      <c r="C32" s="85"/>
      <c r="D32" s="85">
        <f>ROUND('[1]СВОД (СМО) '!D31*КСМК!$D$4,2)</f>
        <v>50674.28</v>
      </c>
      <c r="E32" s="85">
        <f>ROUND('[1]СВОД (СМО) '!E31*КСМК!$E$4,2)</f>
        <v>0</v>
      </c>
      <c r="F32" s="85">
        <f>ROUND('[1]СВОД (СМО) '!F31*КСМК!$F$4,2)</f>
        <v>274853.93</v>
      </c>
      <c r="G32" s="85">
        <f>ROUND('[1]СВОД (СМО) '!G31*КСМК!$G$4,2)</f>
        <v>0</v>
      </c>
      <c r="H32" s="85">
        <f t="shared" si="0"/>
        <v>325528.21000000002</v>
      </c>
      <c r="I32" s="85">
        <f>ROUND('[1]СВОД (СМО) '!I31*$I$4,2)</f>
        <v>0</v>
      </c>
      <c r="J32" s="85">
        <f>ROUND('[1]СВОД (СМО) '!J31*$J$4,2)</f>
        <v>0</v>
      </c>
      <c r="K32" s="85">
        <f t="shared" si="1"/>
        <v>0</v>
      </c>
      <c r="L32" s="85">
        <f>ROUND('[1]СВОД (СМО) '!L31*КСМК!$L$4,2)</f>
        <v>0</v>
      </c>
      <c r="M32" s="85">
        <f>ROUND('[1]СВОД (СМО) '!M31*$M$4,2)</f>
        <v>0</v>
      </c>
      <c r="N32" s="85">
        <f>ROUND('[1]СВОД (СМО) '!N31*$N$4,2)</f>
        <v>0</v>
      </c>
      <c r="O32" s="85">
        <f t="shared" si="2"/>
        <v>0</v>
      </c>
      <c r="P32" s="86">
        <f t="shared" si="3"/>
        <v>325528.21000000002</v>
      </c>
    </row>
    <row r="33" spans="1:16" ht="33.75" customHeight="1" x14ac:dyDescent="0.25">
      <c r="A33" s="8">
        <v>27</v>
      </c>
      <c r="B33" s="23" t="s">
        <v>105</v>
      </c>
      <c r="C33" s="85"/>
      <c r="D33" s="85">
        <f>ROUND('[1]СВОД (СМО) '!D32*КСМК!$D$4,2)</f>
        <v>0</v>
      </c>
      <c r="E33" s="85">
        <f>ROUND('[1]СВОД (СМО) '!E32*КСМК!$E$4,2)</f>
        <v>0</v>
      </c>
      <c r="F33" s="85">
        <f>ROUND('[1]СВОД (СМО) '!F32*КСМК!$F$4,2)</f>
        <v>412362.12</v>
      </c>
      <c r="G33" s="85">
        <f>ROUND('[1]СВОД (СМО) '!G32*КСМК!$G$4,2)</f>
        <v>0</v>
      </c>
      <c r="H33" s="85">
        <f t="shared" si="0"/>
        <v>412362.12</v>
      </c>
      <c r="I33" s="85">
        <f>ROUND('[1]СВОД (СМО) '!I32*$I$4,2)</f>
        <v>0</v>
      </c>
      <c r="J33" s="85">
        <f>ROUND('[1]СВОД (СМО) '!J32*$J$4,2)</f>
        <v>0</v>
      </c>
      <c r="K33" s="85">
        <f t="shared" si="1"/>
        <v>0</v>
      </c>
      <c r="L33" s="85">
        <f>ROUND('[1]СВОД (СМО) '!L32*КСМК!$L$4,2)</f>
        <v>0</v>
      </c>
      <c r="M33" s="85">
        <f>ROUND('[1]СВОД (СМО) '!M32*$M$4,2)</f>
        <v>0</v>
      </c>
      <c r="N33" s="85">
        <f>ROUND('[1]СВОД (СМО) '!N32*$N$4,2)</f>
        <v>0</v>
      </c>
      <c r="O33" s="85">
        <f t="shared" si="2"/>
        <v>0</v>
      </c>
      <c r="P33" s="86">
        <f t="shared" si="3"/>
        <v>412362.12</v>
      </c>
    </row>
    <row r="34" spans="1:16" ht="24" customHeight="1" x14ac:dyDescent="0.25">
      <c r="A34" s="8">
        <v>28</v>
      </c>
      <c r="B34" s="23" t="s">
        <v>106</v>
      </c>
      <c r="C34" s="85"/>
      <c r="D34" s="85">
        <f>ROUND('[1]СВОД (СМО) '!D33*КСМК!$D$4,2)</f>
        <v>0</v>
      </c>
      <c r="E34" s="85">
        <f>ROUND('[1]СВОД (СМО) '!E33*КСМК!$E$4,2)</f>
        <v>0</v>
      </c>
      <c r="F34" s="85">
        <f>ROUND('[1]СВОД (СМО) '!F33*КСМК!$F$4,2)</f>
        <v>12003804.5</v>
      </c>
      <c r="G34" s="85">
        <f>ROUND('[1]СВОД (СМО) '!G33*КСМК!$G$4,2)</f>
        <v>0</v>
      </c>
      <c r="H34" s="85">
        <f t="shared" si="0"/>
        <v>12003804.5</v>
      </c>
      <c r="I34" s="85">
        <f>ROUND('[1]СВОД (СМО) '!I33*$I$4,2)</f>
        <v>0</v>
      </c>
      <c r="J34" s="85">
        <f>ROUND('[1]СВОД (СМО) '!J33*$J$4,2)</f>
        <v>0</v>
      </c>
      <c r="K34" s="85">
        <f t="shared" si="1"/>
        <v>0</v>
      </c>
      <c r="L34" s="85">
        <f>ROUND('[1]СВОД (СМО) '!L33*КСМК!$L$4,2)</f>
        <v>0</v>
      </c>
      <c r="M34" s="85">
        <f>ROUND('[1]СВОД (СМО) '!M33*$M$4,2)</f>
        <v>0</v>
      </c>
      <c r="N34" s="85">
        <f>ROUND('[1]СВОД (СМО) '!N33*$N$4,2)</f>
        <v>0</v>
      </c>
      <c r="O34" s="85">
        <f t="shared" si="2"/>
        <v>0</v>
      </c>
      <c r="P34" s="86">
        <f t="shared" si="3"/>
        <v>12003804.5</v>
      </c>
    </row>
    <row r="35" spans="1:16" ht="30.75" customHeight="1" x14ac:dyDescent="0.25">
      <c r="A35" s="8">
        <v>29</v>
      </c>
      <c r="B35" s="23" t="s">
        <v>107</v>
      </c>
      <c r="C35" s="85"/>
      <c r="D35" s="85">
        <f>ROUND('[1]СВОД (СМО) '!D34*КСМК!$D$4,2)</f>
        <v>0</v>
      </c>
      <c r="E35" s="85">
        <f>ROUND('[1]СВОД (СМО) '!E34*КСМК!$E$4,2)</f>
        <v>0</v>
      </c>
      <c r="F35" s="85">
        <f>ROUND('[1]СВОД (СМО) '!F34*КСМК!$F$4,2)</f>
        <v>0</v>
      </c>
      <c r="G35" s="85">
        <f>ROUND('[1]СВОД (СМО) '!G34*КСМК!$G$4,2)</f>
        <v>0</v>
      </c>
      <c r="H35" s="85">
        <f t="shared" si="0"/>
        <v>0</v>
      </c>
      <c r="I35" s="85">
        <f>ROUND('[1]СВОД (СМО) '!I34*$I$4,2)</f>
        <v>0</v>
      </c>
      <c r="J35" s="85">
        <f>ROUND('[1]СВОД (СМО) '!J34*$J$4,2)</f>
        <v>0</v>
      </c>
      <c r="K35" s="85">
        <f t="shared" si="1"/>
        <v>0</v>
      </c>
      <c r="L35" s="85">
        <f>ROUND('[1]СВОД (СМО) '!L34*КСМК!$L$4,2)</f>
        <v>0</v>
      </c>
      <c r="M35" s="85">
        <f>ROUND('[1]СВОД (СМО) '!M34*$M$4,2)</f>
        <v>460528.48</v>
      </c>
      <c r="N35" s="85">
        <f>ROUND('[1]СВОД (СМО) '!N34*$N$4,2)</f>
        <v>460528.48</v>
      </c>
      <c r="O35" s="85">
        <f t="shared" si="2"/>
        <v>460528.48</v>
      </c>
      <c r="P35" s="86">
        <f t="shared" si="3"/>
        <v>460528.48</v>
      </c>
    </row>
    <row r="36" spans="1:16" ht="64.5" customHeight="1" x14ac:dyDescent="0.25">
      <c r="A36" s="8">
        <v>30</v>
      </c>
      <c r="B36" s="23" t="s">
        <v>108</v>
      </c>
      <c r="C36" s="85"/>
      <c r="D36" s="85">
        <f>ROUND('[1]СВОД (СМО) '!D35*КСМК!$D$4,2)</f>
        <v>0</v>
      </c>
      <c r="E36" s="85">
        <f>ROUND('[1]СВОД (СМО) '!E35*КСМК!$E$4,2)</f>
        <v>0</v>
      </c>
      <c r="F36" s="85">
        <f>ROUND('[1]СВОД (СМО) '!F35*КСМК!$F$4,2)</f>
        <v>3844891.95</v>
      </c>
      <c r="G36" s="85">
        <f>ROUND('[1]СВОД (СМО) '!G35*КСМК!$G$4,2)</f>
        <v>0</v>
      </c>
      <c r="H36" s="85">
        <f t="shared" si="0"/>
        <v>3844891.95</v>
      </c>
      <c r="I36" s="85">
        <f>ROUND('[1]СВОД (СМО) '!I35*$I$4,2)</f>
        <v>0</v>
      </c>
      <c r="J36" s="85">
        <f>ROUND('[1]СВОД (СМО) '!J35*$J$4,2)</f>
        <v>0</v>
      </c>
      <c r="K36" s="85">
        <f t="shared" si="1"/>
        <v>0</v>
      </c>
      <c r="L36" s="85">
        <f>ROUND('[1]СВОД (СМО) '!L35*КСМК!$L$4,2)</f>
        <v>0</v>
      </c>
      <c r="M36" s="85">
        <f>ROUND('[1]СВОД (СМО) '!M35*$M$4,2)</f>
        <v>0</v>
      </c>
      <c r="N36" s="85">
        <f>ROUND('[1]СВОД (СМО) '!N35*$N$4,2)</f>
        <v>0</v>
      </c>
      <c r="O36" s="85">
        <f t="shared" si="2"/>
        <v>0</v>
      </c>
      <c r="P36" s="86">
        <f t="shared" si="3"/>
        <v>3844891.95</v>
      </c>
    </row>
    <row r="37" spans="1:16" s="4" customFormat="1" ht="23.25" customHeight="1" x14ac:dyDescent="0.25">
      <c r="A37" s="83" t="s">
        <v>2</v>
      </c>
      <c r="B37" s="83"/>
      <c r="C37" s="87">
        <f t="shared" ref="C37:P37" si="4">SUM(C7:C36)</f>
        <v>267137296.08000001</v>
      </c>
      <c r="D37" s="87">
        <f t="shared" si="4"/>
        <v>598608477.17999995</v>
      </c>
      <c r="E37" s="87">
        <f t="shared" si="4"/>
        <v>197798234.62</v>
      </c>
      <c r="F37" s="87">
        <f t="shared" si="4"/>
        <v>805276460.79000008</v>
      </c>
      <c r="G37" s="87">
        <f t="shared" si="4"/>
        <v>107096004.88000001</v>
      </c>
      <c r="H37" s="87">
        <f t="shared" si="4"/>
        <v>1708779177.4700003</v>
      </c>
      <c r="I37" s="87">
        <f t="shared" si="4"/>
        <v>1675325038.8800001</v>
      </c>
      <c r="J37" s="87">
        <f t="shared" si="4"/>
        <v>62794456.540000007</v>
      </c>
      <c r="K37" s="87">
        <f t="shared" si="4"/>
        <v>1675325038.8800001</v>
      </c>
      <c r="L37" s="87">
        <f t="shared" si="4"/>
        <v>227755894.63</v>
      </c>
      <c r="M37" s="87">
        <f t="shared" si="4"/>
        <v>467881111.29000002</v>
      </c>
      <c r="N37" s="87">
        <f t="shared" si="4"/>
        <v>18884735.330000002</v>
      </c>
      <c r="O37" s="87">
        <f t="shared" si="4"/>
        <v>467881111.29000002</v>
      </c>
      <c r="P37" s="87">
        <f t="shared" si="4"/>
        <v>4346878518.3499985</v>
      </c>
    </row>
    <row r="38" spans="1:16" ht="21" x14ac:dyDescent="0.35">
      <c r="B38" s="6"/>
      <c r="C38" s="92"/>
      <c r="D38" s="93"/>
      <c r="E38" s="93"/>
      <c r="F38" s="93"/>
      <c r="G38" s="93"/>
      <c r="H38" s="94"/>
      <c r="I38" s="95"/>
      <c r="J38" s="95"/>
      <c r="K38" s="96"/>
      <c r="L38" s="93"/>
      <c r="M38" s="93"/>
      <c r="N38" s="93"/>
      <c r="O38" s="93"/>
      <c r="P38" s="97"/>
    </row>
    <row r="39" spans="1:16" x14ac:dyDescent="0.25">
      <c r="B39" s="6"/>
      <c r="C39" s="6"/>
      <c r="D39" s="9"/>
      <c r="E39" s="9"/>
      <c r="F39" s="9"/>
      <c r="G39" s="9"/>
      <c r="H39" s="10"/>
      <c r="I39" s="11"/>
      <c r="J39" s="11"/>
      <c r="K39" s="11"/>
      <c r="L39" s="9"/>
      <c r="M39" s="9"/>
      <c r="N39" s="9"/>
      <c r="O39" s="9"/>
      <c r="P39" s="25"/>
    </row>
    <row r="40" spans="1:16" x14ac:dyDescent="0.25">
      <c r="B40" s="6"/>
      <c r="C40" s="6"/>
      <c r="D40" s="9"/>
      <c r="E40" s="9"/>
      <c r="F40" s="35"/>
      <c r="G40" s="36"/>
      <c r="H40" s="10"/>
      <c r="I40" s="33"/>
      <c r="J40" s="33"/>
      <c r="K40" s="33"/>
      <c r="L40" s="9"/>
      <c r="M40" s="9"/>
      <c r="N40" s="9"/>
      <c r="O40" s="9"/>
      <c r="P40" s="25"/>
    </row>
    <row r="41" spans="1:16" x14ac:dyDescent="0.25">
      <c r="B41" s="6"/>
      <c r="C41" s="6"/>
      <c r="D41" s="9"/>
      <c r="E41" s="9"/>
      <c r="F41" s="38"/>
      <c r="G41" s="37"/>
      <c r="H41" s="10"/>
      <c r="I41" s="33"/>
      <c r="J41" s="33"/>
      <c r="K41" s="33"/>
      <c r="L41" s="9"/>
      <c r="M41" s="9"/>
      <c r="N41" s="9"/>
      <c r="O41" s="9"/>
      <c r="P41" s="25"/>
    </row>
    <row r="42" spans="1:16" x14ac:dyDescent="0.25">
      <c r="B42" s="6"/>
      <c r="C42" s="6"/>
      <c r="D42" s="28"/>
      <c r="E42" s="28"/>
      <c r="F42" s="35"/>
      <c r="G42" s="35"/>
      <c r="H42" s="31"/>
      <c r="I42" s="29"/>
      <c r="J42" s="29"/>
      <c r="K42" s="29"/>
      <c r="L42" s="9"/>
      <c r="M42" s="9"/>
      <c r="N42" s="9"/>
      <c r="O42" s="9"/>
      <c r="P42" s="25"/>
    </row>
    <row r="43" spans="1:16" x14ac:dyDescent="0.25">
      <c r="B43" s="6"/>
      <c r="C43" s="6"/>
      <c r="D43" s="28"/>
      <c r="E43" s="28"/>
      <c r="F43" s="35"/>
      <c r="G43" s="35"/>
      <c r="H43" s="31"/>
      <c r="I43" s="29"/>
      <c r="J43" s="29"/>
      <c r="K43" s="29"/>
      <c r="L43" s="9"/>
      <c r="M43" s="9"/>
      <c r="N43" s="9"/>
      <c r="O43" s="9"/>
      <c r="P43" s="2"/>
    </row>
    <row r="44" spans="1:16" x14ac:dyDescent="0.25">
      <c r="B44" s="6"/>
      <c r="C44" s="6"/>
      <c r="D44" s="28"/>
      <c r="E44" s="28"/>
      <c r="F44" s="35"/>
      <c r="G44" s="35"/>
      <c r="H44" s="31"/>
      <c r="I44" s="29"/>
      <c r="J44" s="29"/>
      <c r="K44" s="29"/>
      <c r="L44" s="9"/>
      <c r="M44" s="9"/>
      <c r="N44" s="9"/>
      <c r="O44" s="9"/>
      <c r="P44" s="2"/>
    </row>
    <row r="45" spans="1:16" x14ac:dyDescent="0.25">
      <c r="B45" s="6"/>
      <c r="C45" s="6"/>
      <c r="D45" s="28"/>
      <c r="E45" s="28"/>
      <c r="F45" s="35"/>
      <c r="G45" s="35"/>
      <c r="H45" s="31"/>
      <c r="I45" s="29"/>
      <c r="J45" s="29"/>
      <c r="K45" s="29"/>
      <c r="L45" s="9"/>
      <c r="M45" s="9"/>
      <c r="N45" s="9"/>
      <c r="O45" s="9"/>
      <c r="P45" s="2"/>
    </row>
    <row r="46" spans="1:16" x14ac:dyDescent="0.25">
      <c r="B46" s="6"/>
      <c r="C46" s="6"/>
      <c r="D46" s="28"/>
      <c r="E46" s="28"/>
      <c r="F46" s="35"/>
      <c r="G46" s="35"/>
      <c r="H46" s="31"/>
      <c r="I46" s="29"/>
      <c r="J46" s="29"/>
      <c r="K46" s="29"/>
      <c r="L46" s="9"/>
      <c r="M46" s="9"/>
      <c r="N46" s="9"/>
      <c r="O46" s="9"/>
      <c r="P46" s="2"/>
    </row>
    <row r="47" spans="1:16" x14ac:dyDescent="0.25">
      <c r="B47" s="6"/>
      <c r="C47" s="6"/>
      <c r="D47" s="9"/>
      <c r="E47" s="9"/>
      <c r="F47" s="9"/>
      <c r="G47" s="9"/>
      <c r="H47" s="31"/>
      <c r="I47" s="29"/>
      <c r="J47" s="29"/>
      <c r="K47" s="29"/>
      <c r="L47" s="9"/>
      <c r="M47" s="9"/>
      <c r="N47" s="9"/>
      <c r="O47" s="9"/>
      <c r="P47" s="2"/>
    </row>
    <row r="48" spans="1:16" x14ac:dyDescent="0.25">
      <c r="B48" s="6"/>
      <c r="C48" s="6"/>
      <c r="D48" s="9"/>
      <c r="E48" s="9"/>
      <c r="F48" s="9"/>
      <c r="G48" s="9"/>
      <c r="H48" s="31"/>
      <c r="I48" s="29"/>
      <c r="J48" s="29"/>
      <c r="K48" s="29"/>
      <c r="L48" s="9"/>
      <c r="M48" s="9"/>
      <c r="N48" s="9"/>
      <c r="O48" s="9"/>
      <c r="P48" s="2"/>
    </row>
    <row r="49" spans="2:16" x14ac:dyDescent="0.25">
      <c r="B49" s="6"/>
      <c r="C49" s="10"/>
      <c r="D49" s="16"/>
      <c r="E49" s="16"/>
      <c r="F49" s="16"/>
      <c r="G49" s="10"/>
      <c r="H49" s="31"/>
      <c r="I49" s="18"/>
      <c r="J49" s="18"/>
      <c r="K49" s="18"/>
      <c r="L49" s="12"/>
      <c r="M49" s="12"/>
      <c r="N49" s="12"/>
      <c r="O49" s="12"/>
      <c r="P49" s="2"/>
    </row>
    <row r="50" spans="2:16" x14ac:dyDescent="0.25">
      <c r="B50" s="2"/>
      <c r="C50" s="5"/>
      <c r="D50" s="5"/>
      <c r="E50" s="5"/>
      <c r="F50" s="5"/>
      <c r="H50" s="32"/>
      <c r="I50" s="2"/>
      <c r="J50" s="2"/>
      <c r="K50" s="2"/>
    </row>
    <row r="51" spans="2:16" x14ac:dyDescent="0.25">
      <c r="B51" s="5"/>
      <c r="C51" s="5"/>
      <c r="D51" s="5"/>
      <c r="E51" s="5"/>
      <c r="F51" s="2"/>
    </row>
    <row r="52" spans="2:16" x14ac:dyDescent="0.25">
      <c r="B52" s="2"/>
      <c r="C52" s="5"/>
      <c r="D52" s="5"/>
      <c r="E52" s="5"/>
      <c r="F52" s="5"/>
      <c r="G52" s="2"/>
    </row>
    <row r="53" spans="2:16" x14ac:dyDescent="0.25">
      <c r="B53" s="15"/>
      <c r="C53" s="5"/>
      <c r="D53" s="5"/>
      <c r="E53" s="5"/>
      <c r="F53" s="5"/>
      <c r="G53" s="2"/>
    </row>
    <row r="54" spans="2:16" x14ac:dyDescent="0.25">
      <c r="B54" s="5"/>
      <c r="C54" s="5"/>
      <c r="D54" s="5"/>
      <c r="E54" s="5"/>
      <c r="F54" s="5"/>
      <c r="G54" s="2"/>
    </row>
    <row r="55" spans="2:16" x14ac:dyDescent="0.25">
      <c r="B55" s="5"/>
      <c r="C55" s="5"/>
      <c r="D55" s="5"/>
      <c r="E55" s="5"/>
      <c r="F55" s="5"/>
      <c r="G55" s="2"/>
    </row>
    <row r="56" spans="2:16" x14ac:dyDescent="0.25">
      <c r="B56" s="5"/>
      <c r="C56" s="5"/>
      <c r="D56" s="5"/>
      <c r="E56" s="5"/>
      <c r="F56" s="5"/>
      <c r="G56" s="2"/>
    </row>
    <row r="57" spans="2:16" x14ac:dyDescent="0.25">
      <c r="B57" s="5"/>
      <c r="C57" s="5"/>
      <c r="D57" s="5"/>
      <c r="E57" s="5"/>
      <c r="F57" s="5"/>
      <c r="G57" s="2"/>
    </row>
    <row r="58" spans="2:16" x14ac:dyDescent="0.25">
      <c r="G58" s="2"/>
    </row>
    <row r="59" spans="2:16" x14ac:dyDescent="0.25">
      <c r="G59" s="2"/>
    </row>
    <row r="60" spans="2:16" x14ac:dyDescent="0.25">
      <c r="G60" s="2"/>
    </row>
    <row r="61" spans="2:16" x14ac:dyDescent="0.25">
      <c r="G61" s="2"/>
    </row>
    <row r="62" spans="2:16" x14ac:dyDescent="0.25">
      <c r="G62" s="2"/>
    </row>
  </sheetData>
  <protectedRanges>
    <protectedRange sqref="B29" name="Диапазон5_1_3_4_1_3_2_5_1"/>
    <protectedRange sqref="B23" name="Диапазон5_1_3_4_1_3_2_3_1_1"/>
    <protectedRange sqref="B24" name="Диапазон5_1_3_4_1_3_2_4_1_1"/>
    <protectedRange sqref="B26 B28" name="Диапазон5_1_3_4_1_3_2_5_1_1"/>
    <protectedRange sqref="B27" name="Диапазон5_1_3_4_1_3_2"/>
    <protectedRange sqref="B31:B36" name="Диапазон5_1_3_4_1_3_2_5_1_2"/>
    <protectedRange sqref="B25" name="Диапазон5_1_3_4_1_3_2_5_1_1_1"/>
  </protectedRanges>
  <mergeCells count="14">
    <mergeCell ref="A37:B37"/>
    <mergeCell ref="I38:J38"/>
    <mergeCell ref="L5:L6"/>
    <mergeCell ref="M5:O5"/>
    <mergeCell ref="P5:P6"/>
    <mergeCell ref="S5:T5"/>
    <mergeCell ref="U5:V5"/>
    <mergeCell ref="W5:X5"/>
    <mergeCell ref="A5:A6"/>
    <mergeCell ref="B5:B6"/>
    <mergeCell ref="C5:C6"/>
    <mergeCell ref="D5:G5"/>
    <mergeCell ref="H5:H6"/>
    <mergeCell ref="I5:K5"/>
  </mergeCells>
  <pageMargins left="0" right="0.11811023622047245" top="0" bottom="0" header="0.31496062992125984" footer="0.31496062992125984"/>
  <pageSetup paperSize="9" scale="1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77D1-BDC7-4F6E-BEF3-A58B4B750BDB}">
  <sheetPr>
    <pageSetUpPr fitToPage="1"/>
  </sheetPr>
  <dimension ref="A1:AS61"/>
  <sheetViews>
    <sheetView zoomScale="70" zoomScaleNormal="70" workbookViewId="0">
      <pane xSplit="2" ySplit="5" topLeftCell="M27" activePane="bottomRight" state="frozen"/>
      <selection pane="topRight" activeCell="D1" sqref="D1"/>
      <selection pane="bottomLeft" activeCell="A8" sqref="A8"/>
      <selection pane="bottomRight" activeCell="P2" sqref="P2"/>
    </sheetView>
  </sheetViews>
  <sheetFormatPr defaultRowHeight="18.75" x14ac:dyDescent="0.3"/>
  <cols>
    <col min="1" max="1" width="6.140625" style="98" customWidth="1"/>
    <col min="2" max="2" width="29" style="103" customWidth="1"/>
    <col min="3" max="16" width="29" style="100" customWidth="1"/>
    <col min="17" max="17" width="18.7109375" style="98" customWidth="1"/>
    <col min="18" max="18" width="19" style="98" customWidth="1"/>
    <col min="19" max="19" width="17.7109375" style="98" customWidth="1"/>
    <col min="20" max="20" width="18" style="98" customWidth="1"/>
    <col min="21" max="24" width="19.28515625" style="98" customWidth="1"/>
    <col min="25" max="32" width="15" style="98" customWidth="1"/>
    <col min="33" max="33" width="17" style="98" customWidth="1"/>
    <col min="34" max="36" width="15" style="98" customWidth="1"/>
    <col min="37" max="37" width="18.7109375" style="98" customWidth="1"/>
    <col min="38" max="38" width="31.85546875" style="98" customWidth="1"/>
    <col min="39" max="39" width="9.140625" style="98" customWidth="1"/>
    <col min="40" max="46" width="16.7109375" style="98" customWidth="1"/>
    <col min="47" max="16384" width="9.140625" style="98"/>
  </cols>
  <sheetData>
    <row r="1" spans="1:45" x14ac:dyDescent="0.3">
      <c r="N1" s="159" t="s">
        <v>81</v>
      </c>
      <c r="O1" s="159"/>
      <c r="P1" s="159"/>
    </row>
    <row r="2" spans="1:45" ht="20.25" customHeight="1" x14ac:dyDescent="0.3"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O2" s="158"/>
      <c r="P2" s="161" t="s">
        <v>77</v>
      </c>
      <c r="AN2" s="102"/>
      <c r="AO2" s="102"/>
      <c r="AP2" s="102"/>
      <c r="AQ2" s="102"/>
      <c r="AR2" s="102"/>
      <c r="AS2" s="102"/>
    </row>
    <row r="3" spans="1:45" ht="21" customHeight="1" x14ac:dyDescent="0.3">
      <c r="L3" s="104"/>
      <c r="M3" s="105"/>
      <c r="N3" s="101"/>
      <c r="O3" s="101"/>
      <c r="P3" s="157"/>
      <c r="Q3" s="40"/>
      <c r="R3" s="106"/>
      <c r="S3" s="106"/>
      <c r="T3" s="106"/>
      <c r="AN3" s="102"/>
      <c r="AO3" s="102"/>
      <c r="AP3" s="102"/>
      <c r="AQ3" s="102"/>
      <c r="AR3" s="102"/>
      <c r="AS3" s="102"/>
    </row>
    <row r="4" spans="1:45" s="118" customFormat="1" ht="30.75" customHeight="1" x14ac:dyDescent="0.25">
      <c r="A4" s="74" t="s">
        <v>0</v>
      </c>
      <c r="B4" s="74" t="s">
        <v>3</v>
      </c>
      <c r="C4" s="107" t="s">
        <v>5</v>
      </c>
      <c r="D4" s="108" t="s">
        <v>8</v>
      </c>
      <c r="E4" s="109"/>
      <c r="F4" s="109"/>
      <c r="G4" s="110"/>
      <c r="H4" s="111" t="s">
        <v>12</v>
      </c>
      <c r="I4" s="112" t="s">
        <v>49</v>
      </c>
      <c r="J4" s="112"/>
      <c r="K4" s="112"/>
      <c r="L4" s="113" t="s">
        <v>9</v>
      </c>
      <c r="M4" s="112" t="s">
        <v>50</v>
      </c>
      <c r="N4" s="112"/>
      <c r="O4" s="112"/>
      <c r="P4" s="114" t="s">
        <v>83</v>
      </c>
      <c r="Q4" s="115"/>
      <c r="R4" s="116"/>
      <c r="S4" s="117"/>
      <c r="T4" s="117"/>
      <c r="U4" s="117"/>
      <c r="V4" s="117"/>
      <c r="W4" s="117"/>
      <c r="X4" s="117"/>
    </row>
    <row r="5" spans="1:45" s="124" customFormat="1" ht="67.5" customHeight="1" x14ac:dyDescent="0.25">
      <c r="A5" s="75"/>
      <c r="B5" s="75"/>
      <c r="C5" s="119"/>
      <c r="D5" s="14" t="s">
        <v>4</v>
      </c>
      <c r="E5" s="14" t="s">
        <v>110</v>
      </c>
      <c r="F5" s="14" t="s">
        <v>6</v>
      </c>
      <c r="G5" s="14" t="s">
        <v>111</v>
      </c>
      <c r="H5" s="120"/>
      <c r="I5" s="14" t="s">
        <v>10</v>
      </c>
      <c r="J5" s="14" t="s">
        <v>85</v>
      </c>
      <c r="K5" s="49" t="s">
        <v>48</v>
      </c>
      <c r="L5" s="121"/>
      <c r="M5" s="14" t="s">
        <v>11</v>
      </c>
      <c r="N5" s="14" t="s">
        <v>86</v>
      </c>
      <c r="O5" s="49" t="s">
        <v>51</v>
      </c>
      <c r="P5" s="122"/>
      <c r="Q5" s="123"/>
      <c r="R5" s="123"/>
      <c r="S5" s="123"/>
      <c r="T5" s="123"/>
      <c r="U5" s="123"/>
      <c r="V5" s="123"/>
      <c r="W5" s="123"/>
      <c r="X5" s="123"/>
    </row>
    <row r="6" spans="1:45" s="118" customFormat="1" ht="34.5" customHeight="1" x14ac:dyDescent="0.25">
      <c r="A6" s="8">
        <v>1</v>
      </c>
      <c r="B6" s="125" t="s">
        <v>87</v>
      </c>
      <c r="C6" s="126"/>
      <c r="D6" s="126">
        <f>902626156.28-E6</f>
        <v>603345975.41999996</v>
      </c>
      <c r="E6" s="126">
        <v>299280180.86000001</v>
      </c>
      <c r="F6" s="126">
        <v>859628323.05999994</v>
      </c>
      <c r="G6" s="126">
        <v>112692278.3</v>
      </c>
      <c r="H6" s="126">
        <f>ROUND((D6+E6+F6+G6),2)</f>
        <v>1874946757.6400001</v>
      </c>
      <c r="I6" s="126">
        <v>1968362357.2</v>
      </c>
      <c r="J6" s="126">
        <v>8704044.75</v>
      </c>
      <c r="K6" s="126">
        <f>I6</f>
        <v>1968362357.2</v>
      </c>
      <c r="L6" s="126">
        <v>131477871</v>
      </c>
      <c r="M6" s="126">
        <v>157801820.61000001</v>
      </c>
      <c r="N6" s="126"/>
      <c r="O6" s="126">
        <f>M6</f>
        <v>157801820.61000001</v>
      </c>
      <c r="P6" s="127">
        <f t="shared" ref="P6:P35" si="0">ROUND((C6+H6+K6+L6+O6),2)</f>
        <v>4132588806.4499998</v>
      </c>
      <c r="Q6" s="128"/>
      <c r="R6" s="129"/>
      <c r="U6" s="129"/>
      <c r="V6" s="129"/>
      <c r="W6" s="129"/>
      <c r="X6" s="129"/>
    </row>
    <row r="7" spans="1:45" ht="29.25" customHeight="1" x14ac:dyDescent="0.25">
      <c r="A7" s="8">
        <v>2</v>
      </c>
      <c r="B7" s="125" t="s">
        <v>88</v>
      </c>
      <c r="C7" s="126"/>
      <c r="D7" s="126">
        <f>167829445.32-E7</f>
        <v>125859230.56999999</v>
      </c>
      <c r="E7" s="126">
        <v>41970214.75</v>
      </c>
      <c r="F7" s="126">
        <v>145424068.84</v>
      </c>
      <c r="G7" s="126">
        <v>21280782.890000001</v>
      </c>
      <c r="H7" s="126">
        <f t="shared" ref="H7:H27" si="1">ROUND((D7+E7+F7+G7),2)</f>
        <v>334534297.05000001</v>
      </c>
      <c r="I7" s="126">
        <v>181575808.25999999</v>
      </c>
      <c r="J7" s="126">
        <v>8594817.4800000004</v>
      </c>
      <c r="K7" s="126">
        <f t="shared" ref="K7:K35" si="2">I7</f>
        <v>181575808.25999999</v>
      </c>
      <c r="L7" s="126"/>
      <c r="M7" s="126">
        <v>28109801.969999999</v>
      </c>
      <c r="N7" s="126"/>
      <c r="O7" s="126">
        <f t="shared" ref="O7:O35" si="3">M7</f>
        <v>28109801.969999999</v>
      </c>
      <c r="P7" s="127">
        <f t="shared" si="0"/>
        <v>544219907.27999997</v>
      </c>
      <c r="Q7" s="129"/>
      <c r="R7" s="129"/>
      <c r="U7" s="129"/>
      <c r="V7" s="129"/>
      <c r="W7" s="129"/>
      <c r="X7" s="129"/>
    </row>
    <row r="8" spans="1:45" ht="39" customHeight="1" x14ac:dyDescent="0.25">
      <c r="A8" s="8">
        <v>3</v>
      </c>
      <c r="B8" s="125" t="s">
        <v>89</v>
      </c>
      <c r="C8" s="126"/>
      <c r="D8" s="126">
        <f>362519590.9-E8</f>
        <v>362491926.89999998</v>
      </c>
      <c r="E8" s="126">
        <v>27664</v>
      </c>
      <c r="F8" s="126">
        <v>186184950.06</v>
      </c>
      <c r="G8" s="126">
        <v>83035297.840000004</v>
      </c>
      <c r="H8" s="126">
        <f t="shared" si="1"/>
        <v>631739838.79999995</v>
      </c>
      <c r="I8" s="126">
        <v>618759778.72000003</v>
      </c>
      <c r="J8" s="126">
        <v>34679236.270000003</v>
      </c>
      <c r="K8" s="126">
        <f t="shared" si="2"/>
        <v>618759778.72000003</v>
      </c>
      <c r="L8" s="126">
        <v>36826149</v>
      </c>
      <c r="M8" s="126">
        <v>61799060.770000003</v>
      </c>
      <c r="N8" s="126">
        <v>17377587.530000001</v>
      </c>
      <c r="O8" s="126">
        <f t="shared" si="3"/>
        <v>61799060.770000003</v>
      </c>
      <c r="P8" s="127">
        <f t="shared" si="0"/>
        <v>1349124827.29</v>
      </c>
      <c r="Q8" s="129"/>
      <c r="R8" s="129"/>
      <c r="U8" s="129"/>
      <c r="V8" s="129"/>
      <c r="W8" s="129"/>
      <c r="X8" s="129"/>
    </row>
    <row r="9" spans="1:45" ht="29.25" customHeight="1" x14ac:dyDescent="0.25">
      <c r="A9" s="8">
        <v>4</v>
      </c>
      <c r="B9" s="125" t="s">
        <v>90</v>
      </c>
      <c r="C9" s="126"/>
      <c r="D9" s="126">
        <f>191789984.37-E9</f>
        <v>140602797.25999999</v>
      </c>
      <c r="E9" s="126">
        <v>51187187.109999999</v>
      </c>
      <c r="F9" s="126">
        <v>201002859.36000001</v>
      </c>
      <c r="G9" s="126">
        <v>24722887.289999999</v>
      </c>
      <c r="H9" s="126">
        <f t="shared" si="1"/>
        <v>417515731.01999998</v>
      </c>
      <c r="I9" s="126">
        <v>535219878.35000002</v>
      </c>
      <c r="J9" s="126">
        <v>96472153.390000001</v>
      </c>
      <c r="K9" s="126">
        <f t="shared" si="2"/>
        <v>535219878.35000002</v>
      </c>
      <c r="L9" s="126">
        <v>195277851</v>
      </c>
      <c r="M9" s="126">
        <v>47876685.520000003</v>
      </c>
      <c r="N9" s="126">
        <v>21574224</v>
      </c>
      <c r="O9" s="126">
        <f t="shared" si="3"/>
        <v>47876685.520000003</v>
      </c>
      <c r="P9" s="127">
        <f t="shared" si="0"/>
        <v>1195890145.8900001</v>
      </c>
      <c r="Q9" s="129"/>
      <c r="R9" s="129"/>
      <c r="U9" s="129"/>
      <c r="V9" s="129"/>
      <c r="W9" s="129"/>
      <c r="X9" s="129"/>
    </row>
    <row r="10" spans="1:45" ht="31.5" customHeight="1" x14ac:dyDescent="0.25">
      <c r="A10" s="8">
        <v>5</v>
      </c>
      <c r="B10" s="125" t="s">
        <v>91</v>
      </c>
      <c r="C10" s="126"/>
      <c r="D10" s="126">
        <v>1159950</v>
      </c>
      <c r="E10" s="126"/>
      <c r="F10" s="126">
        <v>1479801.7</v>
      </c>
      <c r="G10" s="126">
        <v>1733531.09</v>
      </c>
      <c r="H10" s="126">
        <f t="shared" si="1"/>
        <v>4373282.79</v>
      </c>
      <c r="I10" s="126">
        <v>278272725.56999999</v>
      </c>
      <c r="J10" s="126"/>
      <c r="K10" s="126">
        <f t="shared" si="2"/>
        <v>278272725.56999999</v>
      </c>
      <c r="L10" s="126"/>
      <c r="M10" s="126">
        <v>46119233.07</v>
      </c>
      <c r="N10" s="126"/>
      <c r="O10" s="126">
        <f t="shared" si="3"/>
        <v>46119233.07</v>
      </c>
      <c r="P10" s="127">
        <f t="shared" si="0"/>
        <v>328765241.43000001</v>
      </c>
      <c r="Q10" s="129"/>
      <c r="R10" s="129"/>
      <c r="U10" s="129"/>
      <c r="V10" s="129"/>
      <c r="W10" s="129"/>
      <c r="X10" s="129"/>
    </row>
    <row r="11" spans="1:45" ht="25.5" customHeight="1" x14ac:dyDescent="0.25">
      <c r="A11" s="8">
        <v>6</v>
      </c>
      <c r="B11" s="125" t="s">
        <v>92</v>
      </c>
      <c r="C11" s="126"/>
      <c r="D11" s="126">
        <v>38962461.32</v>
      </c>
      <c r="E11" s="126"/>
      <c r="F11" s="126">
        <v>35319985.189999998</v>
      </c>
      <c r="G11" s="126"/>
      <c r="H11" s="126">
        <f t="shared" si="1"/>
        <v>74282446.510000005</v>
      </c>
      <c r="I11" s="126">
        <v>281025627.27999997</v>
      </c>
      <c r="J11" s="126"/>
      <c r="K11" s="126">
        <f t="shared" si="2"/>
        <v>281025627.27999997</v>
      </c>
      <c r="L11" s="126">
        <v>119441804</v>
      </c>
      <c r="M11" s="126">
        <v>429660344.39999998</v>
      </c>
      <c r="N11" s="126"/>
      <c r="O11" s="126">
        <f t="shared" si="3"/>
        <v>429660344.39999998</v>
      </c>
      <c r="P11" s="127">
        <f t="shared" si="0"/>
        <v>904410222.19000006</v>
      </c>
      <c r="Q11" s="129"/>
      <c r="R11" s="129"/>
    </row>
    <row r="12" spans="1:45" ht="37.5" customHeight="1" x14ac:dyDescent="0.25">
      <c r="A12" s="8">
        <v>7</v>
      </c>
      <c r="B12" s="125" t="s">
        <v>93</v>
      </c>
      <c r="C12" s="126"/>
      <c r="D12" s="126">
        <v>4430783.75</v>
      </c>
      <c r="E12" s="126"/>
      <c r="F12" s="126">
        <v>36279351</v>
      </c>
      <c r="G12" s="126"/>
      <c r="H12" s="126">
        <f t="shared" si="1"/>
        <v>40710134.75</v>
      </c>
      <c r="I12" s="126">
        <v>25428750.399999999</v>
      </c>
      <c r="J12" s="126"/>
      <c r="K12" s="126">
        <f t="shared" si="2"/>
        <v>25428750.399999999</v>
      </c>
      <c r="L12" s="126">
        <v>5722880</v>
      </c>
      <c r="M12" s="126">
        <v>6432283.3700000001</v>
      </c>
      <c r="N12" s="126"/>
      <c r="O12" s="126">
        <f t="shared" si="3"/>
        <v>6432283.3700000001</v>
      </c>
      <c r="P12" s="127">
        <f t="shared" si="0"/>
        <v>78294048.519999996</v>
      </c>
      <c r="Q12" s="129"/>
      <c r="R12" s="129"/>
      <c r="S12" s="130"/>
      <c r="T12" s="130"/>
    </row>
    <row r="13" spans="1:45" ht="28.5" customHeight="1" x14ac:dyDescent="0.25">
      <c r="A13" s="8">
        <v>8</v>
      </c>
      <c r="B13" s="125" t="s">
        <v>94</v>
      </c>
      <c r="C13" s="126"/>
      <c r="D13" s="126">
        <v>61385252</v>
      </c>
      <c r="E13" s="126"/>
      <c r="F13" s="126">
        <v>44642084</v>
      </c>
      <c r="G13" s="126">
        <v>5580540</v>
      </c>
      <c r="H13" s="126">
        <f t="shared" si="1"/>
        <v>111607876</v>
      </c>
      <c r="I13" s="126"/>
      <c r="J13" s="126"/>
      <c r="K13" s="126">
        <f t="shared" si="2"/>
        <v>0</v>
      </c>
      <c r="L13" s="126"/>
      <c r="M13" s="126"/>
      <c r="N13" s="126"/>
      <c r="O13" s="126">
        <f t="shared" si="3"/>
        <v>0</v>
      </c>
      <c r="P13" s="127">
        <f t="shared" si="0"/>
        <v>111607876</v>
      </c>
      <c r="Q13" s="129"/>
      <c r="R13" s="129"/>
    </row>
    <row r="14" spans="1:45" ht="25.5" customHeight="1" x14ac:dyDescent="0.25">
      <c r="A14" s="8">
        <v>9</v>
      </c>
      <c r="B14" s="131" t="s">
        <v>95</v>
      </c>
      <c r="C14" s="126"/>
      <c r="D14" s="126">
        <v>49215736</v>
      </c>
      <c r="E14" s="126"/>
      <c r="F14" s="126">
        <v>35793544</v>
      </c>
      <c r="G14" s="126">
        <v>4474545.5999999996</v>
      </c>
      <c r="H14" s="126">
        <f t="shared" si="1"/>
        <v>89483825.599999994</v>
      </c>
      <c r="I14" s="126"/>
      <c r="J14" s="126"/>
      <c r="K14" s="126">
        <f t="shared" si="2"/>
        <v>0</v>
      </c>
      <c r="L14" s="126"/>
      <c r="M14" s="126"/>
      <c r="N14" s="126"/>
      <c r="O14" s="126">
        <f t="shared" si="3"/>
        <v>0</v>
      </c>
      <c r="P14" s="127">
        <f t="shared" si="0"/>
        <v>89483825.599999994</v>
      </c>
    </row>
    <row r="15" spans="1:45" ht="27.75" customHeight="1" x14ac:dyDescent="0.25">
      <c r="A15" s="8">
        <v>10</v>
      </c>
      <c r="B15" s="131" t="s">
        <v>96</v>
      </c>
      <c r="C15" s="126">
        <v>610041781.39999998</v>
      </c>
      <c r="D15" s="126"/>
      <c r="E15" s="126"/>
      <c r="F15" s="126"/>
      <c r="G15" s="126"/>
      <c r="H15" s="126">
        <f t="shared" si="1"/>
        <v>0</v>
      </c>
      <c r="I15" s="126"/>
      <c r="J15" s="126"/>
      <c r="K15" s="126">
        <f t="shared" si="2"/>
        <v>0</v>
      </c>
      <c r="L15" s="126"/>
      <c r="M15" s="126"/>
      <c r="N15" s="126"/>
      <c r="O15" s="126">
        <f t="shared" si="3"/>
        <v>0</v>
      </c>
      <c r="P15" s="127">
        <f t="shared" si="0"/>
        <v>610041781.39999998</v>
      </c>
    </row>
    <row r="16" spans="1:45" ht="42.75" customHeight="1" x14ac:dyDescent="0.25">
      <c r="A16" s="8">
        <v>11</v>
      </c>
      <c r="B16" s="125" t="s">
        <v>97</v>
      </c>
      <c r="C16" s="126"/>
      <c r="D16" s="126">
        <v>2167200</v>
      </c>
      <c r="E16" s="126"/>
      <c r="F16" s="126">
        <v>1002932</v>
      </c>
      <c r="G16" s="126">
        <v>95356.800000000003</v>
      </c>
      <c r="H16" s="126">
        <f t="shared" si="1"/>
        <v>3265488.8</v>
      </c>
      <c r="I16" s="126">
        <v>37219558.729999997</v>
      </c>
      <c r="J16" s="126"/>
      <c r="K16" s="126">
        <f t="shared" si="2"/>
        <v>37219558.729999997</v>
      </c>
      <c r="L16" s="126"/>
      <c r="M16" s="126"/>
      <c r="N16" s="126"/>
      <c r="O16" s="126">
        <f t="shared" si="3"/>
        <v>0</v>
      </c>
      <c r="P16" s="127">
        <f t="shared" si="0"/>
        <v>40485047.530000001</v>
      </c>
    </row>
    <row r="17" spans="1:20" ht="30" customHeight="1" x14ac:dyDescent="0.25">
      <c r="A17" s="8">
        <v>12</v>
      </c>
      <c r="B17" s="125" t="s">
        <v>34</v>
      </c>
      <c r="C17" s="126"/>
      <c r="D17" s="126"/>
      <c r="E17" s="126"/>
      <c r="F17" s="126">
        <v>162849054</v>
      </c>
      <c r="G17" s="126"/>
      <c r="H17" s="126">
        <f t="shared" si="1"/>
        <v>162849054</v>
      </c>
      <c r="I17" s="126"/>
      <c r="J17" s="126"/>
      <c r="K17" s="126">
        <f t="shared" si="2"/>
        <v>0</v>
      </c>
      <c r="L17" s="126"/>
      <c r="M17" s="126"/>
      <c r="N17" s="126"/>
      <c r="O17" s="126">
        <f t="shared" si="3"/>
        <v>0</v>
      </c>
      <c r="P17" s="127">
        <f t="shared" si="0"/>
        <v>162849054</v>
      </c>
    </row>
    <row r="18" spans="1:20" ht="29.25" customHeight="1" x14ac:dyDescent="0.25">
      <c r="A18" s="8">
        <v>13</v>
      </c>
      <c r="B18" s="131" t="s">
        <v>98</v>
      </c>
      <c r="C18" s="126"/>
      <c r="D18" s="126">
        <v>966483</v>
      </c>
      <c r="E18" s="126"/>
      <c r="F18" s="126">
        <v>2026784</v>
      </c>
      <c r="G18" s="126"/>
      <c r="H18" s="126">
        <f t="shared" si="1"/>
        <v>2993267</v>
      </c>
      <c r="I18" s="126"/>
      <c r="J18" s="126"/>
      <c r="K18" s="126">
        <f t="shared" si="2"/>
        <v>0</v>
      </c>
      <c r="L18" s="126"/>
      <c r="M18" s="126">
        <v>54075261.729999997</v>
      </c>
      <c r="N18" s="126"/>
      <c r="O18" s="126">
        <f t="shared" si="3"/>
        <v>54075261.729999997</v>
      </c>
      <c r="P18" s="127">
        <f t="shared" si="0"/>
        <v>57068528.729999997</v>
      </c>
      <c r="S18" s="130"/>
      <c r="T18" s="130"/>
    </row>
    <row r="19" spans="1:20" ht="24.75" customHeight="1" x14ac:dyDescent="0.25">
      <c r="A19" s="8">
        <v>14</v>
      </c>
      <c r="B19" s="131" t="s">
        <v>35</v>
      </c>
      <c r="C19" s="126"/>
      <c r="D19" s="126"/>
      <c r="E19" s="126"/>
      <c r="F19" s="126">
        <v>747230.5</v>
      </c>
      <c r="G19" s="126"/>
      <c r="H19" s="126">
        <f t="shared" si="1"/>
        <v>747230.5</v>
      </c>
      <c r="I19" s="126">
        <v>34714803.609999999</v>
      </c>
      <c r="J19" s="126"/>
      <c r="K19" s="126">
        <f t="shared" si="2"/>
        <v>34714803.609999999</v>
      </c>
      <c r="L19" s="126"/>
      <c r="M19" s="126">
        <v>19922413.59</v>
      </c>
      <c r="N19" s="126"/>
      <c r="O19" s="126">
        <f t="shared" si="3"/>
        <v>19922413.59</v>
      </c>
      <c r="P19" s="127">
        <f t="shared" si="0"/>
        <v>55384447.700000003</v>
      </c>
    </row>
    <row r="20" spans="1:20" ht="27.75" customHeight="1" x14ac:dyDescent="0.25">
      <c r="A20" s="8">
        <v>15</v>
      </c>
      <c r="B20" s="125" t="s">
        <v>13</v>
      </c>
      <c r="C20" s="126"/>
      <c r="D20" s="126"/>
      <c r="E20" s="126"/>
      <c r="F20" s="126"/>
      <c r="G20" s="126"/>
      <c r="H20" s="126">
        <f t="shared" si="1"/>
        <v>0</v>
      </c>
      <c r="I20" s="126"/>
      <c r="J20" s="126"/>
      <c r="K20" s="126">
        <f t="shared" si="2"/>
        <v>0</v>
      </c>
      <c r="L20" s="126"/>
      <c r="M20" s="126">
        <v>26020308.870000001</v>
      </c>
      <c r="N20" s="126"/>
      <c r="O20" s="126">
        <f t="shared" si="3"/>
        <v>26020308.870000001</v>
      </c>
      <c r="P20" s="127">
        <f t="shared" si="0"/>
        <v>26020308.870000001</v>
      </c>
    </row>
    <row r="21" spans="1:20" ht="39" customHeight="1" x14ac:dyDescent="0.25">
      <c r="A21" s="8">
        <v>16</v>
      </c>
      <c r="B21" s="125" t="s">
        <v>76</v>
      </c>
      <c r="C21" s="126"/>
      <c r="D21" s="126"/>
      <c r="E21" s="126"/>
      <c r="F21" s="126">
        <v>4931961.63</v>
      </c>
      <c r="G21" s="126"/>
      <c r="H21" s="126">
        <f t="shared" si="1"/>
        <v>4931961.63</v>
      </c>
      <c r="I21" s="126"/>
      <c r="J21" s="126"/>
      <c r="K21" s="126">
        <f t="shared" si="2"/>
        <v>0</v>
      </c>
      <c r="L21" s="126"/>
      <c r="M21" s="126"/>
      <c r="N21" s="126"/>
      <c r="O21" s="126">
        <f t="shared" si="3"/>
        <v>0</v>
      </c>
      <c r="P21" s="127">
        <f t="shared" si="0"/>
        <v>4931961.63</v>
      </c>
      <c r="S21" s="130"/>
      <c r="T21" s="130"/>
    </row>
    <row r="22" spans="1:20" ht="36.75" customHeight="1" x14ac:dyDescent="0.25">
      <c r="A22" s="8">
        <v>17</v>
      </c>
      <c r="B22" s="132" t="s">
        <v>99</v>
      </c>
      <c r="C22" s="126"/>
      <c r="D22" s="126"/>
      <c r="E22" s="126"/>
      <c r="F22" s="126">
        <v>10986744.41</v>
      </c>
      <c r="G22" s="126"/>
      <c r="H22" s="126">
        <f t="shared" si="1"/>
        <v>10986744.41</v>
      </c>
      <c r="I22" s="126"/>
      <c r="J22" s="126"/>
      <c r="K22" s="126">
        <f t="shared" si="2"/>
        <v>0</v>
      </c>
      <c r="L22" s="126"/>
      <c r="M22" s="126"/>
      <c r="N22" s="126"/>
      <c r="O22" s="126">
        <f t="shared" si="3"/>
        <v>0</v>
      </c>
      <c r="P22" s="127">
        <f t="shared" si="0"/>
        <v>10986744.41</v>
      </c>
    </row>
    <row r="23" spans="1:20" ht="35.25" customHeight="1" x14ac:dyDescent="0.25">
      <c r="A23" s="8">
        <v>18</v>
      </c>
      <c r="B23" s="133" t="s">
        <v>14</v>
      </c>
      <c r="C23" s="126"/>
      <c r="D23" s="126"/>
      <c r="E23" s="126"/>
      <c r="F23" s="126">
        <v>17074383.440000001</v>
      </c>
      <c r="G23" s="126"/>
      <c r="H23" s="126">
        <f t="shared" si="1"/>
        <v>17074383.440000001</v>
      </c>
      <c r="I23" s="126"/>
      <c r="J23" s="126"/>
      <c r="K23" s="126">
        <f t="shared" si="2"/>
        <v>0</v>
      </c>
      <c r="L23" s="126"/>
      <c r="M23" s="126"/>
      <c r="N23" s="126"/>
      <c r="O23" s="126">
        <f t="shared" si="3"/>
        <v>0</v>
      </c>
      <c r="P23" s="127">
        <f t="shared" si="0"/>
        <v>17074383.440000001</v>
      </c>
    </row>
    <row r="24" spans="1:20" ht="26.25" customHeight="1" x14ac:dyDescent="0.25">
      <c r="A24" s="8">
        <v>19</v>
      </c>
      <c r="B24" s="134" t="s">
        <v>29</v>
      </c>
      <c r="C24" s="126"/>
      <c r="D24" s="126">
        <v>294949.5</v>
      </c>
      <c r="E24" s="126"/>
      <c r="F24" s="126">
        <v>15443757</v>
      </c>
      <c r="G24" s="126"/>
      <c r="H24" s="126">
        <f t="shared" si="1"/>
        <v>15738706.5</v>
      </c>
      <c r="I24" s="126"/>
      <c r="J24" s="126"/>
      <c r="K24" s="126">
        <f t="shared" si="2"/>
        <v>0</v>
      </c>
      <c r="L24" s="126"/>
      <c r="M24" s="126">
        <v>65453723.289999999</v>
      </c>
      <c r="N24" s="126"/>
      <c r="O24" s="126">
        <f t="shared" si="3"/>
        <v>65453723.289999999</v>
      </c>
      <c r="P24" s="127">
        <f t="shared" si="0"/>
        <v>81192429.790000007</v>
      </c>
    </row>
    <row r="25" spans="1:20" ht="26.25" customHeight="1" x14ac:dyDescent="0.25">
      <c r="A25" s="8">
        <v>20</v>
      </c>
      <c r="B25" s="134" t="s">
        <v>31</v>
      </c>
      <c r="C25" s="126"/>
      <c r="D25" s="126">
        <v>116634</v>
      </c>
      <c r="E25" s="126"/>
      <c r="F25" s="126"/>
      <c r="G25" s="126"/>
      <c r="H25" s="126">
        <f t="shared" si="1"/>
        <v>116634</v>
      </c>
      <c r="I25" s="126"/>
      <c r="J25" s="126"/>
      <c r="K25" s="126">
        <f t="shared" si="2"/>
        <v>0</v>
      </c>
      <c r="L25" s="126"/>
      <c r="M25" s="126"/>
      <c r="N25" s="126"/>
      <c r="O25" s="126">
        <f t="shared" si="3"/>
        <v>0</v>
      </c>
      <c r="P25" s="127">
        <f t="shared" si="0"/>
        <v>116634</v>
      </c>
    </row>
    <row r="26" spans="1:20" ht="26.25" customHeight="1" x14ac:dyDescent="0.25">
      <c r="A26" s="8">
        <v>21</v>
      </c>
      <c r="B26" s="132" t="s">
        <v>100</v>
      </c>
      <c r="C26" s="126"/>
      <c r="D26" s="126"/>
      <c r="E26" s="126"/>
      <c r="F26" s="126">
        <v>70124145</v>
      </c>
      <c r="G26" s="126"/>
      <c r="H26" s="126">
        <f t="shared" si="1"/>
        <v>70124145</v>
      </c>
      <c r="I26" s="126"/>
      <c r="J26" s="126"/>
      <c r="K26" s="126">
        <f t="shared" si="2"/>
        <v>0</v>
      </c>
      <c r="L26" s="126"/>
      <c r="M26" s="126"/>
      <c r="N26" s="126"/>
      <c r="O26" s="126">
        <f t="shared" si="3"/>
        <v>0</v>
      </c>
      <c r="P26" s="127">
        <f t="shared" si="0"/>
        <v>70124145</v>
      </c>
    </row>
    <row r="27" spans="1:20" ht="26.25" customHeight="1" x14ac:dyDescent="0.25">
      <c r="A27" s="8">
        <v>22</v>
      </c>
      <c r="B27" s="132" t="s">
        <v>101</v>
      </c>
      <c r="C27" s="126"/>
      <c r="D27" s="126"/>
      <c r="E27" s="126"/>
      <c r="F27" s="126">
        <v>4405036.08</v>
      </c>
      <c r="G27" s="126"/>
      <c r="H27" s="126">
        <f t="shared" si="1"/>
        <v>4405036.08</v>
      </c>
      <c r="I27" s="126"/>
      <c r="J27" s="126"/>
      <c r="K27" s="126">
        <f t="shared" si="2"/>
        <v>0</v>
      </c>
      <c r="L27" s="126"/>
      <c r="M27" s="126"/>
      <c r="N27" s="126"/>
      <c r="O27" s="126">
        <f t="shared" si="3"/>
        <v>0</v>
      </c>
      <c r="P27" s="127">
        <f t="shared" si="0"/>
        <v>4405036.08</v>
      </c>
    </row>
    <row r="28" spans="1:20" ht="26.25" customHeight="1" x14ac:dyDescent="0.25">
      <c r="A28" s="8">
        <v>23</v>
      </c>
      <c r="B28" s="134" t="s">
        <v>102</v>
      </c>
      <c r="C28" s="126"/>
      <c r="D28" s="126"/>
      <c r="E28" s="126"/>
      <c r="F28" s="126"/>
      <c r="G28" s="126"/>
      <c r="H28" s="126">
        <f>ROUND((D28+E28+F28+G28),2)</f>
        <v>0</v>
      </c>
      <c r="I28" s="126"/>
      <c r="J28" s="126"/>
      <c r="K28" s="126">
        <f t="shared" si="2"/>
        <v>0</v>
      </c>
      <c r="L28" s="126"/>
      <c r="M28" s="126"/>
      <c r="N28" s="126"/>
      <c r="O28" s="126">
        <f t="shared" si="3"/>
        <v>0</v>
      </c>
      <c r="P28" s="127">
        <f t="shared" si="0"/>
        <v>0</v>
      </c>
    </row>
    <row r="29" spans="1:20" ht="21" customHeight="1" x14ac:dyDescent="0.25">
      <c r="A29" s="8">
        <v>24</v>
      </c>
      <c r="B29" s="134" t="s">
        <v>103</v>
      </c>
      <c r="C29" s="126"/>
      <c r="D29" s="126"/>
      <c r="E29" s="126"/>
      <c r="F29" s="126">
        <v>1130849</v>
      </c>
      <c r="G29" s="126"/>
      <c r="H29" s="126">
        <f>ROUND((D29+E29+F29+G29),2)</f>
        <v>1130849</v>
      </c>
      <c r="I29" s="126"/>
      <c r="J29" s="126"/>
      <c r="K29" s="126">
        <f t="shared" si="2"/>
        <v>0</v>
      </c>
      <c r="L29" s="126"/>
      <c r="M29" s="126"/>
      <c r="N29" s="126"/>
      <c r="O29" s="126">
        <f t="shared" si="3"/>
        <v>0</v>
      </c>
      <c r="P29" s="127">
        <f t="shared" si="0"/>
        <v>1130849</v>
      </c>
    </row>
    <row r="30" spans="1:20" ht="48" customHeight="1" x14ac:dyDescent="0.25">
      <c r="A30" s="8">
        <v>25</v>
      </c>
      <c r="B30" s="134" t="s">
        <v>104</v>
      </c>
      <c r="C30" s="126"/>
      <c r="D30" s="126">
        <f>4608736.6-E30</f>
        <v>3915099.1799999997</v>
      </c>
      <c r="E30" s="126">
        <v>693637.42</v>
      </c>
      <c r="F30" s="126">
        <v>2078212.28</v>
      </c>
      <c r="G30" s="126">
        <v>1375267.99</v>
      </c>
      <c r="H30" s="126">
        <f t="shared" ref="H30:H35" si="4">ROUND((D30+E30+F30+G30),2)</f>
        <v>8062216.8700000001</v>
      </c>
      <c r="I30" s="126"/>
      <c r="J30" s="126"/>
      <c r="K30" s="126">
        <f t="shared" si="2"/>
        <v>0</v>
      </c>
      <c r="L30" s="126"/>
      <c r="M30" s="126">
        <v>44933254.799999997</v>
      </c>
      <c r="N30" s="126"/>
      <c r="O30" s="126">
        <f t="shared" si="3"/>
        <v>44933254.799999997</v>
      </c>
      <c r="P30" s="127">
        <f t="shared" si="0"/>
        <v>52995471.670000002</v>
      </c>
    </row>
    <row r="31" spans="1:20" ht="27.75" customHeight="1" x14ac:dyDescent="0.25">
      <c r="A31" s="8">
        <v>26</v>
      </c>
      <c r="B31" s="134" t="s">
        <v>75</v>
      </c>
      <c r="C31" s="126"/>
      <c r="D31" s="126">
        <v>118094.34</v>
      </c>
      <c r="E31" s="126"/>
      <c r="F31" s="126">
        <v>640685.15</v>
      </c>
      <c r="G31" s="126"/>
      <c r="H31" s="126">
        <f t="shared" si="4"/>
        <v>758779.49</v>
      </c>
      <c r="I31" s="126"/>
      <c r="J31" s="126"/>
      <c r="K31" s="126">
        <f t="shared" si="2"/>
        <v>0</v>
      </c>
      <c r="L31" s="126"/>
      <c r="M31" s="126"/>
      <c r="N31" s="126"/>
      <c r="O31" s="126">
        <f t="shared" si="3"/>
        <v>0</v>
      </c>
      <c r="P31" s="127">
        <f t="shared" si="0"/>
        <v>758779.49</v>
      </c>
    </row>
    <row r="32" spans="1:20" ht="38.25" customHeight="1" x14ac:dyDescent="0.25">
      <c r="A32" s="8">
        <v>27</v>
      </c>
      <c r="B32" s="134" t="s">
        <v>105</v>
      </c>
      <c r="C32" s="126"/>
      <c r="D32" s="126"/>
      <c r="E32" s="126"/>
      <c r="F32" s="126">
        <v>961217.07</v>
      </c>
      <c r="G32" s="126"/>
      <c r="H32" s="126">
        <f t="shared" si="4"/>
        <v>961217.07</v>
      </c>
      <c r="I32" s="126"/>
      <c r="J32" s="126"/>
      <c r="K32" s="126">
        <f t="shared" si="2"/>
        <v>0</v>
      </c>
      <c r="L32" s="126"/>
      <c r="M32" s="126"/>
      <c r="N32" s="126"/>
      <c r="O32" s="126">
        <f t="shared" si="3"/>
        <v>0</v>
      </c>
      <c r="P32" s="127">
        <f t="shared" si="0"/>
        <v>961217.07</v>
      </c>
    </row>
    <row r="33" spans="1:16" ht="27.75" customHeight="1" x14ac:dyDescent="0.25">
      <c r="A33" s="8">
        <v>28</v>
      </c>
      <c r="B33" s="134" t="s">
        <v>106</v>
      </c>
      <c r="C33" s="126"/>
      <c r="D33" s="126"/>
      <c r="E33" s="126"/>
      <c r="F33" s="126">
        <v>27980896.260000002</v>
      </c>
      <c r="G33" s="126"/>
      <c r="H33" s="126">
        <f t="shared" si="4"/>
        <v>27980896.260000002</v>
      </c>
      <c r="I33" s="126"/>
      <c r="J33" s="126"/>
      <c r="K33" s="126">
        <f t="shared" si="2"/>
        <v>0</v>
      </c>
      <c r="L33" s="126"/>
      <c r="M33" s="126"/>
      <c r="N33" s="126"/>
      <c r="O33" s="126">
        <f t="shared" si="3"/>
        <v>0</v>
      </c>
      <c r="P33" s="127">
        <f t="shared" si="0"/>
        <v>27980896.260000002</v>
      </c>
    </row>
    <row r="34" spans="1:16" ht="27.75" customHeight="1" x14ac:dyDescent="0.25">
      <c r="A34" s="8">
        <v>29</v>
      </c>
      <c r="B34" s="134" t="s">
        <v>107</v>
      </c>
      <c r="C34" s="126"/>
      <c r="D34" s="126"/>
      <c r="E34" s="126"/>
      <c r="F34" s="126"/>
      <c r="G34" s="126"/>
      <c r="H34" s="126">
        <f t="shared" si="4"/>
        <v>0</v>
      </c>
      <c r="I34" s="126"/>
      <c r="J34" s="126"/>
      <c r="K34" s="126">
        <f t="shared" si="2"/>
        <v>0</v>
      </c>
      <c r="L34" s="126"/>
      <c r="M34" s="126">
        <v>973633.15</v>
      </c>
      <c r="N34" s="126">
        <v>973633.15</v>
      </c>
      <c r="O34" s="126">
        <f t="shared" si="3"/>
        <v>973633.15</v>
      </c>
      <c r="P34" s="127">
        <f t="shared" si="0"/>
        <v>973633.15</v>
      </c>
    </row>
    <row r="35" spans="1:16" ht="58.5" customHeight="1" x14ac:dyDescent="0.25">
      <c r="A35" s="8">
        <v>30</v>
      </c>
      <c r="B35" s="134" t="s">
        <v>108</v>
      </c>
      <c r="C35" s="126"/>
      <c r="D35" s="126"/>
      <c r="E35" s="126"/>
      <c r="F35" s="126">
        <v>8962452.0899999999</v>
      </c>
      <c r="G35" s="126"/>
      <c r="H35" s="126">
        <f t="shared" si="4"/>
        <v>8962452.0899999999</v>
      </c>
      <c r="I35" s="126"/>
      <c r="J35" s="126"/>
      <c r="K35" s="126">
        <f t="shared" si="2"/>
        <v>0</v>
      </c>
      <c r="L35" s="126"/>
      <c r="M35" s="126"/>
      <c r="N35" s="126"/>
      <c r="O35" s="126">
        <f t="shared" si="3"/>
        <v>0</v>
      </c>
      <c r="P35" s="127">
        <f t="shared" si="0"/>
        <v>8962452.0899999999</v>
      </c>
    </row>
    <row r="36" spans="1:16" s="136" customFormat="1" ht="23.25" customHeight="1" x14ac:dyDescent="0.25">
      <c r="A36" s="83" t="s">
        <v>2</v>
      </c>
      <c r="B36" s="83"/>
      <c r="C36" s="135">
        <f t="shared" ref="C36:P36" si="5">SUM(C6:C35)</f>
        <v>610041781.39999998</v>
      </c>
      <c r="D36" s="135">
        <f t="shared" si="5"/>
        <v>1395032573.2399998</v>
      </c>
      <c r="E36" s="135">
        <f t="shared" si="5"/>
        <v>393158884.14000005</v>
      </c>
      <c r="F36" s="135">
        <f t="shared" si="5"/>
        <v>1877101307.1200004</v>
      </c>
      <c r="G36" s="135">
        <f t="shared" si="5"/>
        <v>254990487.80000001</v>
      </c>
      <c r="H36" s="135">
        <f t="shared" si="5"/>
        <v>3920283252.3000002</v>
      </c>
      <c r="I36" s="135">
        <f t="shared" si="5"/>
        <v>3960579288.1200004</v>
      </c>
      <c r="J36" s="135">
        <f t="shared" si="5"/>
        <v>148450251.88999999</v>
      </c>
      <c r="K36" s="135">
        <f t="shared" si="5"/>
        <v>3960579288.1200004</v>
      </c>
      <c r="L36" s="135">
        <f t="shared" si="5"/>
        <v>488746555</v>
      </c>
      <c r="M36" s="135">
        <f t="shared" si="5"/>
        <v>989177825.13999987</v>
      </c>
      <c r="N36" s="135">
        <f t="shared" si="5"/>
        <v>39925444.68</v>
      </c>
      <c r="O36" s="135">
        <f t="shared" si="5"/>
        <v>989177825.13999987</v>
      </c>
      <c r="P36" s="135">
        <f t="shared" si="5"/>
        <v>9968828701.9600029</v>
      </c>
    </row>
    <row r="37" spans="1:16" x14ac:dyDescent="0.3">
      <c r="B37" s="137"/>
      <c r="C37" s="138"/>
      <c r="D37" s="139"/>
      <c r="E37" s="139"/>
      <c r="F37" s="139"/>
      <c r="G37" s="139"/>
      <c r="H37" s="140"/>
      <c r="I37" s="141"/>
      <c r="J37" s="141"/>
      <c r="K37" s="142"/>
      <c r="L37" s="139"/>
      <c r="M37" s="139"/>
      <c r="N37" s="139"/>
      <c r="O37" s="139"/>
      <c r="P37" s="104"/>
    </row>
    <row r="38" spans="1:16" s="63" customFormat="1" hidden="1" x14ac:dyDescent="0.3">
      <c r="B38" s="64"/>
      <c r="C38" s="142">
        <f>[1]КМС!C35+[1]КСМК!C35</f>
        <v>610041781.39999998</v>
      </c>
      <c r="D38" s="142">
        <f>[1]КМС!D35+[1]КСМК!D35</f>
        <v>1395032573.25</v>
      </c>
      <c r="E38" s="142">
        <f>[1]КМС!E35+[1]КСМК!E35</f>
        <v>393158884.14000005</v>
      </c>
      <c r="F38" s="142">
        <f>[1]КМС!F35+[1]КСМК!F35</f>
        <v>1877101307.1300001</v>
      </c>
      <c r="G38" s="142">
        <f>[1]КМС!G35+[1]КСМК!G35</f>
        <v>254990487.80000001</v>
      </c>
      <c r="H38" s="142">
        <f>D38+E38+F38+G38</f>
        <v>3920283252.3200006</v>
      </c>
      <c r="I38" s="142">
        <f>[1]КМС!I35+[1]КСМК!I35</f>
        <v>3960579288.1199994</v>
      </c>
      <c r="J38" s="142">
        <f>[1]КМС!J35+[1]КСМК!J35</f>
        <v>148450251.88999999</v>
      </c>
      <c r="K38" s="142">
        <f>I38+J38</f>
        <v>4109029540.0099993</v>
      </c>
      <c r="L38" s="142">
        <f>[1]КМС!L35+[1]КСМК!L35</f>
        <v>488746555</v>
      </c>
      <c r="M38" s="142">
        <f>[1]КМС!M35+[1]КСМК!M35</f>
        <v>989177825.13999999</v>
      </c>
      <c r="N38" s="142">
        <f>[1]КМС!N35+[1]КСМК!N35</f>
        <v>39925444.680000007</v>
      </c>
      <c r="O38" s="142">
        <f>M38+N38</f>
        <v>1029103269.8199999</v>
      </c>
      <c r="P38" s="101">
        <f>C38+H38+K38+L38+O38</f>
        <v>10157204398.549999</v>
      </c>
    </row>
    <row r="39" spans="1:16" s="143" customFormat="1" x14ac:dyDescent="0.2">
      <c r="B39" s="144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</row>
    <row r="40" spans="1:16" x14ac:dyDescent="0.3">
      <c r="B40" s="137"/>
      <c r="C40" s="138"/>
      <c r="D40" s="139"/>
      <c r="E40" s="139"/>
      <c r="F40" s="146"/>
      <c r="G40" s="147"/>
      <c r="H40" s="140"/>
      <c r="I40" s="140"/>
      <c r="J40" s="140"/>
      <c r="K40" s="140"/>
      <c r="L40" s="139"/>
      <c r="M40" s="139"/>
      <c r="N40" s="139"/>
      <c r="O40" s="139"/>
      <c r="P40" s="104"/>
    </row>
    <row r="41" spans="1:16" x14ac:dyDescent="0.3">
      <c r="B41" s="137"/>
      <c r="C41" s="138"/>
      <c r="D41" s="148"/>
      <c r="E41" s="148"/>
      <c r="F41" s="149"/>
      <c r="G41" s="149"/>
      <c r="H41" s="150"/>
      <c r="I41" s="149"/>
      <c r="J41" s="149"/>
      <c r="K41" s="149"/>
      <c r="L41" s="139"/>
      <c r="M41" s="139"/>
      <c r="N41" s="139"/>
      <c r="O41" s="139"/>
      <c r="P41" s="104"/>
    </row>
    <row r="42" spans="1:16" x14ac:dyDescent="0.3">
      <c r="B42" s="137"/>
      <c r="C42" s="138"/>
      <c r="D42" s="148"/>
      <c r="E42" s="148"/>
      <c r="F42" s="149"/>
      <c r="G42" s="149"/>
      <c r="H42" s="150"/>
      <c r="I42" s="149"/>
      <c r="J42" s="149"/>
      <c r="K42" s="149"/>
      <c r="L42" s="139"/>
      <c r="M42" s="139"/>
      <c r="N42" s="139"/>
      <c r="O42" s="139"/>
      <c r="P42" s="104"/>
    </row>
    <row r="43" spans="1:16" x14ac:dyDescent="0.3">
      <c r="B43" s="137"/>
      <c r="C43" s="138"/>
      <c r="D43" s="148"/>
      <c r="E43" s="148"/>
      <c r="F43" s="149"/>
      <c r="G43" s="149"/>
      <c r="H43" s="150"/>
      <c r="I43" s="149"/>
      <c r="J43" s="149"/>
      <c r="K43" s="149"/>
      <c r="L43" s="139"/>
      <c r="M43" s="139"/>
      <c r="N43" s="139"/>
      <c r="O43" s="139"/>
      <c r="P43" s="104"/>
    </row>
    <row r="44" spans="1:16" x14ac:dyDescent="0.3">
      <c r="B44" s="137"/>
      <c r="C44" s="138"/>
      <c r="D44" s="148"/>
      <c r="E44" s="148"/>
      <c r="F44" s="149"/>
      <c r="G44" s="149"/>
      <c r="H44" s="150"/>
      <c r="I44" s="149"/>
      <c r="J44" s="149"/>
      <c r="K44" s="149"/>
      <c r="L44" s="139"/>
      <c r="M44" s="139"/>
      <c r="N44" s="139"/>
      <c r="O44" s="139"/>
      <c r="P44" s="104"/>
    </row>
    <row r="45" spans="1:16" x14ac:dyDescent="0.3">
      <c r="B45" s="137"/>
      <c r="C45" s="138"/>
      <c r="D45" s="148"/>
      <c r="E45" s="148"/>
      <c r="F45" s="149"/>
      <c r="G45" s="149"/>
      <c r="H45" s="150"/>
      <c r="I45" s="149"/>
      <c r="J45" s="149"/>
      <c r="K45" s="149"/>
      <c r="L45" s="139"/>
      <c r="M45" s="139"/>
      <c r="N45" s="139"/>
      <c r="O45" s="139"/>
      <c r="P45" s="104"/>
    </row>
    <row r="46" spans="1:16" x14ac:dyDescent="0.3">
      <c r="B46" s="137"/>
      <c r="C46" s="138"/>
      <c r="D46" s="139"/>
      <c r="E46" s="139"/>
      <c r="F46" s="139"/>
      <c r="G46" s="139"/>
      <c r="H46" s="150"/>
      <c r="I46" s="149"/>
      <c r="J46" s="149"/>
      <c r="K46" s="149"/>
      <c r="L46" s="139"/>
      <c r="M46" s="139"/>
      <c r="N46" s="139"/>
      <c r="O46" s="139"/>
      <c r="P46" s="104"/>
    </row>
    <row r="47" spans="1:16" x14ac:dyDescent="0.3">
      <c r="B47" s="137"/>
      <c r="C47" s="138"/>
      <c r="D47" s="139"/>
      <c r="E47" s="139"/>
      <c r="F47" s="139"/>
      <c r="G47" s="139"/>
      <c r="H47" s="150"/>
      <c r="I47" s="149"/>
      <c r="J47" s="149"/>
      <c r="K47" s="149"/>
      <c r="L47" s="139"/>
      <c r="M47" s="139"/>
      <c r="N47" s="139"/>
      <c r="O47" s="139"/>
      <c r="P47" s="104"/>
    </row>
    <row r="48" spans="1:16" x14ac:dyDescent="0.3">
      <c r="B48" s="137"/>
      <c r="C48" s="140"/>
      <c r="D48" s="151"/>
      <c r="E48" s="151"/>
      <c r="F48" s="151"/>
      <c r="G48" s="140"/>
      <c r="H48" s="150"/>
      <c r="I48" s="149"/>
      <c r="J48" s="149"/>
      <c r="K48" s="149"/>
      <c r="L48" s="140"/>
      <c r="M48" s="140"/>
      <c r="N48" s="140"/>
      <c r="O48" s="140"/>
      <c r="P48" s="104"/>
    </row>
    <row r="49" spans="2:11" x14ac:dyDescent="0.3">
      <c r="B49" s="152"/>
      <c r="C49" s="153"/>
      <c r="D49" s="153"/>
      <c r="E49" s="153"/>
      <c r="F49" s="153"/>
      <c r="H49" s="154"/>
      <c r="I49" s="104"/>
      <c r="J49" s="104"/>
      <c r="K49" s="104"/>
    </row>
    <row r="50" spans="2:11" x14ac:dyDescent="0.3">
      <c r="B50" s="155"/>
      <c r="C50" s="153"/>
      <c r="D50" s="153"/>
      <c r="E50" s="153"/>
      <c r="F50" s="104"/>
    </row>
    <row r="51" spans="2:11" x14ac:dyDescent="0.3">
      <c r="B51" s="152"/>
      <c r="C51" s="153"/>
      <c r="D51" s="153"/>
      <c r="E51" s="153"/>
      <c r="F51" s="153"/>
      <c r="G51" s="104"/>
    </row>
    <row r="52" spans="2:11" x14ac:dyDescent="0.3">
      <c r="B52" s="156"/>
      <c r="C52" s="153"/>
      <c r="D52" s="153"/>
      <c r="E52" s="153"/>
      <c r="F52" s="153"/>
      <c r="G52" s="104"/>
    </row>
    <row r="53" spans="2:11" x14ac:dyDescent="0.3">
      <c r="B53" s="155"/>
      <c r="C53" s="153"/>
      <c r="D53" s="153"/>
      <c r="E53" s="153"/>
      <c r="F53" s="153"/>
      <c r="G53" s="104"/>
    </row>
    <row r="54" spans="2:11" x14ac:dyDescent="0.3">
      <c r="B54" s="155"/>
      <c r="C54" s="153"/>
      <c r="D54" s="153"/>
      <c r="E54" s="153"/>
      <c r="F54" s="153"/>
      <c r="G54" s="104"/>
    </row>
    <row r="55" spans="2:11" x14ac:dyDescent="0.3">
      <c r="B55" s="155"/>
      <c r="C55" s="153"/>
      <c r="D55" s="153"/>
      <c r="E55" s="153"/>
      <c r="F55" s="153"/>
      <c r="G55" s="104"/>
    </row>
    <row r="56" spans="2:11" x14ac:dyDescent="0.3">
      <c r="B56" s="155"/>
      <c r="C56" s="153"/>
      <c r="D56" s="153"/>
      <c r="E56" s="153"/>
      <c r="F56" s="153"/>
      <c r="G56" s="104"/>
    </row>
    <row r="57" spans="2:11" x14ac:dyDescent="0.3">
      <c r="G57" s="104"/>
    </row>
    <row r="58" spans="2:11" x14ac:dyDescent="0.3">
      <c r="G58" s="104"/>
    </row>
    <row r="59" spans="2:11" x14ac:dyDescent="0.3">
      <c r="G59" s="104"/>
    </row>
    <row r="60" spans="2:11" x14ac:dyDescent="0.3">
      <c r="G60" s="104"/>
    </row>
    <row r="61" spans="2:11" x14ac:dyDescent="0.3">
      <c r="G61" s="104"/>
    </row>
  </sheetData>
  <protectedRanges>
    <protectedRange sqref="B29:B35" name="Диапазон5_1_3_4_1_3_2_5_1"/>
    <protectedRange sqref="B22" name="Диапазон5_1_3_4_1_3_2_3_1_1"/>
    <protectedRange sqref="B23" name="Диапазон5_1_3_4_1_3_2_4_1_1"/>
    <protectedRange sqref="B25 B28" name="Диапазон5_1_3_4_1_3_2_5_1_1"/>
    <protectedRange sqref="B26:B27" name="Диапазон5_1_3_4_1_3_2"/>
    <protectedRange sqref="B24" name="Диапазон5_1_3_4_1_3_2_5_1_1_1"/>
  </protectedRanges>
  <mergeCells count="16">
    <mergeCell ref="A36:B36"/>
    <mergeCell ref="I37:J37"/>
    <mergeCell ref="N1:P1"/>
    <mergeCell ref="L4:L5"/>
    <mergeCell ref="M4:O4"/>
    <mergeCell ref="P4:P5"/>
    <mergeCell ref="S4:T4"/>
    <mergeCell ref="U4:V4"/>
    <mergeCell ref="W4:X4"/>
    <mergeCell ref="B2:K2"/>
    <mergeCell ref="A4:A5"/>
    <mergeCell ref="B4:B5"/>
    <mergeCell ref="C4:C5"/>
    <mergeCell ref="D4:G4"/>
    <mergeCell ref="H4:H5"/>
    <mergeCell ref="I4:K4"/>
  </mergeCells>
  <pageMargins left="0" right="0.11811023622047245" top="0" bottom="0" header="0.31496062992125984" footer="0.31496062992125984"/>
  <pageSetup paperSize="9" scale="15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58"/>
  <sheetViews>
    <sheetView zoomScale="80" zoomScaleNormal="80" workbookViewId="0">
      <pane xSplit="2" ySplit="3" topLeftCell="C4" activePane="bottomRight" state="frozen"/>
      <selection pane="topRight" activeCell="D1" sqref="D1"/>
      <selection pane="bottomLeft" activeCell="A8" sqref="A8"/>
      <selection pane="bottomRight" activeCell="I19" sqref="I19"/>
    </sheetView>
  </sheetViews>
  <sheetFormatPr defaultColWidth="9.140625" defaultRowHeight="15.75" x14ac:dyDescent="0.25"/>
  <cols>
    <col min="1" max="1" width="6.140625" style="1" customWidth="1"/>
    <col min="2" max="2" width="38" style="1" customWidth="1"/>
    <col min="3" max="3" width="19.42578125" style="1" customWidth="1"/>
    <col min="4" max="4" width="16.7109375" style="1" customWidth="1"/>
    <col min="5" max="5" width="23.140625" style="1" customWidth="1"/>
    <col min="6" max="6" width="18" style="1" customWidth="1"/>
    <col min="7" max="7" width="19" style="1" customWidth="1"/>
    <col min="8" max="8" width="18.28515625" style="1" customWidth="1"/>
    <col min="9" max="9" width="17.7109375" style="1" customWidth="1"/>
    <col min="10" max="10" width="18" style="1" customWidth="1"/>
    <col min="11" max="11" width="19.28515625" style="1" customWidth="1"/>
    <col min="12" max="12" width="19" style="1" customWidth="1"/>
    <col min="13" max="13" width="19.7109375" style="1" customWidth="1"/>
    <col min="14" max="14" width="21.5703125" style="1" customWidth="1"/>
    <col min="15" max="15" width="21.28515625" style="1" customWidth="1"/>
    <col min="16" max="16" width="19" style="1" customWidth="1"/>
    <col min="17" max="17" width="17.7109375" style="1" customWidth="1"/>
    <col min="18" max="18" width="18" style="1" customWidth="1"/>
    <col min="19" max="22" width="19.28515625" style="1" customWidth="1"/>
    <col min="23" max="30" width="15" style="1" customWidth="1"/>
    <col min="31" max="31" width="17" style="1" customWidth="1"/>
    <col min="32" max="34" width="15" style="1" customWidth="1"/>
    <col min="35" max="35" width="18.7109375" style="1" customWidth="1"/>
    <col min="36" max="36" width="31.85546875" style="1" customWidth="1"/>
    <col min="37" max="37" width="9.140625" style="1" customWidth="1"/>
    <col min="38" max="44" width="16.7109375" style="1" customWidth="1"/>
    <col min="45" max="16384" width="9.140625" style="1"/>
  </cols>
  <sheetData>
    <row r="1" spans="1:43" ht="35.450000000000003" customHeight="1" x14ac:dyDescent="0.25">
      <c r="B1" s="13" t="s">
        <v>53</v>
      </c>
      <c r="C1" s="13"/>
      <c r="D1" s="13"/>
      <c r="E1" s="13"/>
      <c r="F1" s="13"/>
      <c r="G1" s="13"/>
      <c r="H1" s="13"/>
      <c r="I1" s="13"/>
      <c r="N1" s="43"/>
      <c r="AL1" s="7"/>
      <c r="AM1" s="7"/>
      <c r="AN1" s="7"/>
      <c r="AO1" s="7"/>
      <c r="AP1" s="7"/>
      <c r="AQ1" s="7"/>
    </row>
    <row r="2" spans="1:43" ht="21.2" customHeight="1" x14ac:dyDescent="0.25">
      <c r="J2" s="2"/>
      <c r="K2" s="46"/>
      <c r="L2" s="47"/>
      <c r="M2" s="47"/>
      <c r="N2" s="44" t="s">
        <v>55</v>
      </c>
      <c r="O2" s="84" t="s">
        <v>70</v>
      </c>
      <c r="P2" s="84"/>
      <c r="Q2" s="27"/>
      <c r="R2" s="27"/>
      <c r="AL2" s="7"/>
      <c r="AM2" s="7"/>
      <c r="AN2" s="7"/>
      <c r="AO2" s="7"/>
      <c r="AP2" s="7"/>
      <c r="AQ2" s="7"/>
    </row>
    <row r="3" spans="1:43" s="3" customFormat="1" ht="95.25" customHeight="1" x14ac:dyDescent="0.25">
      <c r="A3" s="53" t="s">
        <v>0</v>
      </c>
      <c r="B3" s="52" t="s">
        <v>3</v>
      </c>
      <c r="C3" s="14" t="s">
        <v>56</v>
      </c>
      <c r="D3" s="14" t="s">
        <v>57</v>
      </c>
      <c r="E3" s="14" t="s">
        <v>58</v>
      </c>
      <c r="F3" s="51" t="s">
        <v>59</v>
      </c>
      <c r="G3" s="14" t="s">
        <v>60</v>
      </c>
      <c r="H3" s="14" t="s">
        <v>61</v>
      </c>
      <c r="I3" s="49" t="s">
        <v>62</v>
      </c>
      <c r="J3" s="49" t="s">
        <v>63</v>
      </c>
      <c r="K3" s="14" t="s">
        <v>64</v>
      </c>
      <c r="L3" s="14" t="s">
        <v>73</v>
      </c>
      <c r="M3" s="49" t="s">
        <v>74</v>
      </c>
      <c r="N3" s="50" t="s">
        <v>52</v>
      </c>
      <c r="O3" s="58" t="s">
        <v>71</v>
      </c>
      <c r="P3" s="58" t="s">
        <v>72</v>
      </c>
      <c r="Q3" s="26"/>
      <c r="R3" s="26"/>
      <c r="S3" s="26"/>
      <c r="T3" s="26"/>
      <c r="U3" s="26"/>
      <c r="V3" s="26"/>
    </row>
    <row r="4" spans="1:43" s="3" customFormat="1" ht="34.5" customHeight="1" x14ac:dyDescent="0.25">
      <c r="A4" s="8">
        <v>1</v>
      </c>
      <c r="B4" s="21" t="s">
        <v>15</v>
      </c>
      <c r="C4" s="19">
        <v>495264898.80000001</v>
      </c>
      <c r="D4" s="19"/>
      <c r="E4" s="19">
        <v>430706455.37359941</v>
      </c>
      <c r="F4" s="19">
        <v>5668139.4000000004</v>
      </c>
      <c r="G4" s="19">
        <v>93795193.551170006</v>
      </c>
      <c r="H4" s="19">
        <v>8917800</v>
      </c>
      <c r="I4" s="19">
        <v>207821285.87131894</v>
      </c>
      <c r="J4" s="19">
        <v>80144937.299999997</v>
      </c>
      <c r="K4" s="19">
        <v>18008543.700000003</v>
      </c>
      <c r="L4" s="19">
        <v>12789764.609999999</v>
      </c>
      <c r="M4" s="19">
        <v>6568757.6699999999</v>
      </c>
      <c r="N4" s="20">
        <f>C4+D4+E4+F4+G4+H4+I4+J4+K4+L4+M4</f>
        <v>1359685776.2760885</v>
      </c>
      <c r="O4" s="59">
        <f>I4*49.63%</f>
        <v>103141704.17793559</v>
      </c>
      <c r="P4" s="60">
        <f>I4*50.37%</f>
        <v>104679581.69338334</v>
      </c>
      <c r="S4" s="30"/>
      <c r="T4" s="30"/>
      <c r="U4" s="30"/>
      <c r="V4" s="30"/>
    </row>
    <row r="5" spans="1:43" ht="29.25" customHeight="1" x14ac:dyDescent="0.25">
      <c r="A5" s="8">
        <v>2</v>
      </c>
      <c r="B5" s="21" t="s">
        <v>16</v>
      </c>
      <c r="C5" s="19">
        <f>120358363.92-D5</f>
        <v>112529263.92</v>
      </c>
      <c r="D5" s="19">
        <v>7829100</v>
      </c>
      <c r="E5" s="19">
        <v>87565619.585523143</v>
      </c>
      <c r="F5" s="19">
        <v>22933684.200000003</v>
      </c>
      <c r="G5" s="19">
        <v>11964184.516586335</v>
      </c>
      <c r="H5" s="19">
        <v>0</v>
      </c>
      <c r="I5" s="19">
        <v>29644520.628001079</v>
      </c>
      <c r="J5" s="19">
        <v>10426259</v>
      </c>
      <c r="K5" s="19">
        <v>0</v>
      </c>
      <c r="L5" s="19">
        <v>0</v>
      </c>
      <c r="M5" s="19">
        <v>0</v>
      </c>
      <c r="N5" s="20">
        <f t="shared" ref="N5:N32" si="0">C5+D5+E5+F5+G5+H5+I5+J5+K5+L5+M5</f>
        <v>282892631.85011053</v>
      </c>
      <c r="O5" s="60">
        <f>I5*49.63%</f>
        <v>14712575.587676937</v>
      </c>
      <c r="P5" s="60">
        <f>I5*50.37%</f>
        <v>14931945.04032414</v>
      </c>
      <c r="S5" s="30"/>
      <c r="T5" s="30"/>
      <c r="U5" s="30"/>
      <c r="V5" s="30"/>
    </row>
    <row r="6" spans="1:43" ht="39.200000000000003" customHeight="1" x14ac:dyDescent="0.25">
      <c r="A6" s="8">
        <v>3</v>
      </c>
      <c r="B6" s="21" t="s">
        <v>17</v>
      </c>
      <c r="C6" s="19">
        <v>302311588.19999999</v>
      </c>
      <c r="D6" s="19"/>
      <c r="E6" s="19">
        <v>201147130.30922353</v>
      </c>
      <c r="F6" s="19">
        <v>2189880</v>
      </c>
      <c r="G6" s="19">
        <v>67088764.566016927</v>
      </c>
      <c r="H6" s="19">
        <v>8717400</v>
      </c>
      <c r="I6" s="19">
        <v>0</v>
      </c>
      <c r="J6" s="19">
        <v>26369919.5</v>
      </c>
      <c r="K6" s="19">
        <v>7890898.5000000009</v>
      </c>
      <c r="L6" s="19">
        <v>0</v>
      </c>
      <c r="M6" s="19">
        <v>45168847.360000007</v>
      </c>
      <c r="N6" s="20">
        <f t="shared" si="0"/>
        <v>660884428.43524051</v>
      </c>
      <c r="O6" s="60"/>
      <c r="P6" s="60"/>
      <c r="S6" s="30"/>
      <c r="T6" s="30"/>
      <c r="U6" s="30"/>
      <c r="V6" s="30"/>
    </row>
    <row r="7" spans="1:43" ht="29.25" customHeight="1" x14ac:dyDescent="0.25">
      <c r="A7" s="8">
        <v>4</v>
      </c>
      <c r="B7" s="21" t="s">
        <v>18</v>
      </c>
      <c r="C7" s="19">
        <f>145384077.12-D7</f>
        <v>131848877.12</v>
      </c>
      <c r="D7" s="19">
        <v>13535200</v>
      </c>
      <c r="E7" s="19">
        <v>105429223.2401164</v>
      </c>
      <c r="F7" s="19">
        <v>16891938</v>
      </c>
      <c r="G7" s="19">
        <v>17628638.888567746</v>
      </c>
      <c r="H7" s="19">
        <v>1252500</v>
      </c>
      <c r="I7" s="19">
        <v>35910828.534228779</v>
      </c>
      <c r="J7" s="19">
        <v>15907528.899999999</v>
      </c>
      <c r="K7" s="19">
        <v>5685770.7000000002</v>
      </c>
      <c r="L7" s="19">
        <v>0</v>
      </c>
      <c r="M7" s="19">
        <v>0</v>
      </c>
      <c r="N7" s="20">
        <f t="shared" si="0"/>
        <v>344090505.38291293</v>
      </c>
      <c r="O7" s="60">
        <f>I7*49.63%</f>
        <v>17822544.201537743</v>
      </c>
      <c r="P7" s="60">
        <f>I7*50.37%</f>
        <v>18088284.332691032</v>
      </c>
      <c r="S7" s="30"/>
      <c r="T7" s="30"/>
      <c r="U7" s="30"/>
      <c r="V7" s="30"/>
    </row>
    <row r="8" spans="1:43" ht="31.7" customHeight="1" x14ac:dyDescent="0.25">
      <c r="A8" s="8">
        <v>5</v>
      </c>
      <c r="B8" s="21" t="s">
        <v>19</v>
      </c>
      <c r="C8" s="19"/>
      <c r="D8" s="19"/>
      <c r="E8" s="19"/>
      <c r="F8" s="19"/>
      <c r="G8" s="19">
        <v>1152875.2406465225</v>
      </c>
      <c r="H8" s="19">
        <v>918500</v>
      </c>
      <c r="I8" s="19"/>
      <c r="J8" s="19"/>
      <c r="K8" s="19"/>
      <c r="L8" s="19">
        <v>521751.39999999997</v>
      </c>
      <c r="M8" s="19">
        <v>1546090.2</v>
      </c>
      <c r="N8" s="20">
        <f t="shared" si="0"/>
        <v>4139216.8406465221</v>
      </c>
      <c r="O8" s="60"/>
      <c r="P8" s="60"/>
      <c r="S8" s="30"/>
      <c r="T8" s="30"/>
      <c r="U8" s="30"/>
      <c r="V8" s="30"/>
    </row>
    <row r="9" spans="1:43" ht="25.5" customHeight="1" x14ac:dyDescent="0.25">
      <c r="A9" s="8">
        <v>6</v>
      </c>
      <c r="B9" s="21" t="s">
        <v>20</v>
      </c>
      <c r="C9" s="19"/>
      <c r="D9" s="19"/>
      <c r="E9" s="19"/>
      <c r="F9" s="19"/>
      <c r="G9" s="19"/>
      <c r="H9" s="19"/>
      <c r="I9" s="19"/>
      <c r="J9" s="19">
        <v>13739367.4</v>
      </c>
      <c r="K9" s="19"/>
      <c r="L9" s="19">
        <v>5654274</v>
      </c>
      <c r="M9" s="19">
        <v>11387004.119999999</v>
      </c>
      <c r="N9" s="20">
        <f t="shared" si="0"/>
        <v>30780645.519999996</v>
      </c>
      <c r="O9" s="60"/>
      <c r="P9" s="60"/>
    </row>
    <row r="10" spans="1:43" ht="37.5" customHeight="1" x14ac:dyDescent="0.25">
      <c r="A10" s="8">
        <v>7</v>
      </c>
      <c r="B10" s="21" t="s">
        <v>21</v>
      </c>
      <c r="C10" s="19"/>
      <c r="D10" s="19"/>
      <c r="E10" s="19"/>
      <c r="F10" s="19"/>
      <c r="G10" s="19"/>
      <c r="H10" s="19"/>
      <c r="I10" s="19"/>
      <c r="J10" s="19">
        <v>20889288</v>
      </c>
      <c r="K10" s="19"/>
      <c r="L10" s="19">
        <v>22767021</v>
      </c>
      <c r="M10" s="19">
        <v>3649710.0999999996</v>
      </c>
      <c r="N10" s="20">
        <f t="shared" si="0"/>
        <v>47306019.100000001</v>
      </c>
      <c r="O10" s="60"/>
      <c r="P10" s="60"/>
      <c r="Q10" s="34"/>
      <c r="R10" s="34"/>
    </row>
    <row r="11" spans="1:43" ht="28.5" customHeight="1" x14ac:dyDescent="0.25">
      <c r="A11" s="8">
        <v>8</v>
      </c>
      <c r="B11" s="21" t="s">
        <v>22</v>
      </c>
      <c r="C11" s="19"/>
      <c r="D11" s="19"/>
      <c r="E11" s="19"/>
      <c r="F11" s="19">
        <v>106517090.40000001</v>
      </c>
      <c r="G11" s="19"/>
      <c r="H11" s="19"/>
      <c r="I11" s="19"/>
      <c r="J11" s="19"/>
      <c r="K11" s="19"/>
      <c r="L11" s="19"/>
      <c r="M11" s="19"/>
      <c r="N11" s="20">
        <f t="shared" si="0"/>
        <v>106517090.40000001</v>
      </c>
      <c r="O11" s="60"/>
      <c r="P11" s="60"/>
    </row>
    <row r="12" spans="1:43" ht="25.5" customHeight="1" x14ac:dyDescent="0.25">
      <c r="A12" s="8">
        <v>9</v>
      </c>
      <c r="B12" s="39" t="s">
        <v>23</v>
      </c>
      <c r="C12" s="19"/>
      <c r="D12" s="19"/>
      <c r="E12" s="19"/>
      <c r="F12" s="19">
        <v>79283012.760000005</v>
      </c>
      <c r="G12" s="19"/>
      <c r="H12" s="19"/>
      <c r="I12" s="19"/>
      <c r="J12" s="19"/>
      <c r="K12" s="19"/>
      <c r="L12" s="19"/>
      <c r="M12" s="19"/>
      <c r="N12" s="20">
        <f t="shared" si="0"/>
        <v>79283012.760000005</v>
      </c>
      <c r="O12" s="62"/>
      <c r="P12" s="62"/>
    </row>
    <row r="13" spans="1:43" ht="42.75" customHeight="1" x14ac:dyDescent="0.25">
      <c r="A13" s="8">
        <v>11</v>
      </c>
      <c r="B13" s="21" t="s">
        <v>24</v>
      </c>
      <c r="C13" s="19"/>
      <c r="D13" s="19"/>
      <c r="E13" s="19"/>
      <c r="F13" s="19">
        <v>3106046.16</v>
      </c>
      <c r="G13" s="19"/>
      <c r="H13" s="19"/>
      <c r="I13" s="19"/>
      <c r="J13" s="19"/>
      <c r="K13" s="19"/>
      <c r="L13" s="19"/>
      <c r="M13" s="19"/>
      <c r="N13" s="20">
        <f t="shared" si="0"/>
        <v>3106046.16</v>
      </c>
      <c r="O13" s="62"/>
      <c r="P13" s="62"/>
    </row>
    <row r="14" spans="1:43" ht="30.2" customHeight="1" x14ac:dyDescent="0.25">
      <c r="A14" s="8">
        <v>12</v>
      </c>
      <c r="B14" s="21" t="s">
        <v>32</v>
      </c>
      <c r="C14" s="19">
        <v>646729.19999999995</v>
      </c>
      <c r="D14" s="19"/>
      <c r="E14" s="19">
        <v>608371.4946158299</v>
      </c>
      <c r="F14" s="19">
        <v>1286056.8</v>
      </c>
      <c r="G14" s="19">
        <v>488641.73661248764</v>
      </c>
      <c r="H14" s="19"/>
      <c r="I14" s="19">
        <v>281152.76645122201</v>
      </c>
      <c r="J14" s="19"/>
      <c r="K14" s="19"/>
      <c r="L14" s="19">
        <v>6778478.6000000006</v>
      </c>
      <c r="M14" s="19">
        <v>589432.29000000015</v>
      </c>
      <c r="N14" s="20">
        <f t="shared" si="0"/>
        <v>10678862.887679541</v>
      </c>
      <c r="O14" s="62">
        <f>I14*49.63%</f>
        <v>139536.1179897415</v>
      </c>
      <c r="P14" s="62">
        <f>I14*50.37%</f>
        <v>141616.64846148051</v>
      </c>
    </row>
    <row r="15" spans="1:43" ht="25.5" customHeight="1" x14ac:dyDescent="0.25">
      <c r="A15" s="8">
        <v>14</v>
      </c>
      <c r="B15" s="21" t="s">
        <v>33</v>
      </c>
      <c r="C15" s="19"/>
      <c r="D15" s="19"/>
      <c r="E15" s="19"/>
      <c r="F15" s="19"/>
      <c r="G15" s="19"/>
      <c r="H15" s="19"/>
      <c r="I15" s="19"/>
      <c r="J15" s="19"/>
      <c r="K15" s="19"/>
      <c r="L15" s="19">
        <v>2066100</v>
      </c>
      <c r="M15" s="19"/>
      <c r="N15" s="20">
        <f t="shared" si="0"/>
        <v>2066100</v>
      </c>
      <c r="O15" s="61"/>
      <c r="P15" s="61"/>
    </row>
    <row r="16" spans="1:43" ht="29.25" customHeight="1" x14ac:dyDescent="0.25">
      <c r="A16" s="8">
        <v>15</v>
      </c>
      <c r="B16" s="39" t="s">
        <v>34</v>
      </c>
      <c r="C16" s="19"/>
      <c r="D16" s="19"/>
      <c r="E16" s="19"/>
      <c r="F16" s="19"/>
      <c r="G16" s="19"/>
      <c r="H16" s="19"/>
      <c r="I16" s="19"/>
      <c r="J16" s="19"/>
      <c r="K16" s="19"/>
      <c r="L16" s="19">
        <v>171853363.16</v>
      </c>
      <c r="M16" s="19"/>
      <c r="N16" s="20">
        <f t="shared" si="0"/>
        <v>171853363.16</v>
      </c>
      <c r="Q16" s="34"/>
      <c r="R16" s="34"/>
    </row>
    <row r="17" spans="1:14" ht="24.75" customHeight="1" x14ac:dyDescent="0.25">
      <c r="A17" s="8">
        <v>16</v>
      </c>
      <c r="B17" s="39" t="s">
        <v>1</v>
      </c>
      <c r="C17" s="19"/>
      <c r="D17" s="19"/>
      <c r="E17" s="19"/>
      <c r="F17" s="19"/>
      <c r="G17" s="19"/>
      <c r="H17" s="19"/>
      <c r="I17" s="19"/>
      <c r="J17" s="19"/>
      <c r="K17" s="19"/>
      <c r="L17" s="19">
        <v>1611558</v>
      </c>
      <c r="M17" s="19">
        <v>779636.79999999993</v>
      </c>
      <c r="N17" s="20">
        <f t="shared" si="0"/>
        <v>2391194.7999999998</v>
      </c>
    </row>
    <row r="18" spans="1:14" ht="27.75" customHeight="1" x14ac:dyDescent="0.25">
      <c r="A18" s="8">
        <v>17</v>
      </c>
      <c r="B18" s="21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>
        <v>40537.199999999997</v>
      </c>
      <c r="M18" s="19">
        <v>53844.000000000007</v>
      </c>
      <c r="N18" s="20">
        <f t="shared" si="0"/>
        <v>94381.200000000012</v>
      </c>
    </row>
    <row r="19" spans="1:14" ht="26.45" customHeight="1" x14ac:dyDescent="0.25">
      <c r="A19" s="8">
        <v>18</v>
      </c>
      <c r="B19" s="22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>
        <v>88842.6</v>
      </c>
      <c r="N19" s="20">
        <f t="shared" si="0"/>
        <v>88842.6</v>
      </c>
    </row>
    <row r="20" spans="1:14" ht="26.45" customHeight="1" x14ac:dyDescent="0.25">
      <c r="A20" s="8">
        <v>19</v>
      </c>
      <c r="B20" s="22" t="s">
        <v>30</v>
      </c>
      <c r="C20" s="19"/>
      <c r="D20" s="19"/>
      <c r="E20" s="19"/>
      <c r="F20" s="19"/>
      <c r="G20" s="19"/>
      <c r="H20" s="19"/>
      <c r="I20" s="19"/>
      <c r="J20" s="19">
        <v>354240</v>
      </c>
      <c r="K20" s="19"/>
      <c r="L20" s="19">
        <v>1961472</v>
      </c>
      <c r="M20" s="19">
        <v>1574400.9999999998</v>
      </c>
      <c r="N20" s="20">
        <f t="shared" si="0"/>
        <v>3890113</v>
      </c>
    </row>
    <row r="21" spans="1:14" ht="36.75" customHeight="1" x14ac:dyDescent="0.25">
      <c r="A21" s="8">
        <v>20</v>
      </c>
      <c r="B21" s="22" t="s">
        <v>31</v>
      </c>
      <c r="C21" s="19"/>
      <c r="D21" s="19"/>
      <c r="E21" s="19"/>
      <c r="F21" s="19"/>
      <c r="G21" s="19"/>
      <c r="H21" s="19"/>
      <c r="I21" s="19"/>
      <c r="J21" s="19"/>
      <c r="K21" s="19"/>
      <c r="L21" s="19">
        <v>392295</v>
      </c>
      <c r="M21" s="19"/>
      <c r="N21" s="20">
        <f t="shared" si="0"/>
        <v>392295</v>
      </c>
    </row>
    <row r="22" spans="1:14" ht="35.450000000000003" customHeight="1" x14ac:dyDescent="0.25">
      <c r="A22" s="8">
        <v>21</v>
      </c>
      <c r="B22" s="24" t="s">
        <v>28</v>
      </c>
      <c r="C22" s="19"/>
      <c r="D22" s="19"/>
      <c r="E22" s="19"/>
      <c r="F22" s="19"/>
      <c r="G22" s="19"/>
      <c r="H22" s="19"/>
      <c r="I22" s="19"/>
      <c r="J22" s="19">
        <v>5679404.6999999993</v>
      </c>
      <c r="K22" s="19"/>
      <c r="L22" s="19"/>
      <c r="M22" s="19"/>
      <c r="N22" s="20">
        <f t="shared" si="0"/>
        <v>5679404.6999999993</v>
      </c>
    </row>
    <row r="23" spans="1:14" ht="26.45" customHeight="1" x14ac:dyDescent="0.25">
      <c r="A23" s="8">
        <v>22</v>
      </c>
      <c r="B23" s="23" t="s">
        <v>27</v>
      </c>
      <c r="C23" s="19"/>
      <c r="D23" s="19"/>
      <c r="E23" s="19"/>
      <c r="F23" s="19"/>
      <c r="G23" s="19"/>
      <c r="H23" s="19"/>
      <c r="I23" s="19"/>
      <c r="J23" s="19">
        <v>2235632</v>
      </c>
      <c r="K23" s="19"/>
      <c r="L23" s="19"/>
      <c r="M23" s="19"/>
      <c r="N23" s="20">
        <f t="shared" si="0"/>
        <v>2235632</v>
      </c>
    </row>
    <row r="24" spans="1:14" ht="26.45" customHeight="1" x14ac:dyDescent="0.25">
      <c r="A24" s="8">
        <v>23</v>
      </c>
      <c r="B24" s="23" t="s">
        <v>14</v>
      </c>
      <c r="C24" s="19"/>
      <c r="D24" s="19"/>
      <c r="E24" s="19"/>
      <c r="F24" s="19"/>
      <c r="G24" s="19"/>
      <c r="H24" s="19"/>
      <c r="I24" s="19"/>
      <c r="J24" s="19">
        <v>9620173</v>
      </c>
      <c r="K24" s="19"/>
      <c r="L24" s="19"/>
      <c r="M24" s="19"/>
      <c r="N24" s="20">
        <f t="shared" si="0"/>
        <v>9620173</v>
      </c>
    </row>
    <row r="25" spans="1:14" ht="26.45" customHeight="1" x14ac:dyDescent="0.25">
      <c r="A25" s="8">
        <v>24</v>
      </c>
      <c r="B25" s="22" t="s">
        <v>42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>
        <v>9872539.1199999992</v>
      </c>
      <c r="N25" s="20">
        <f t="shared" si="0"/>
        <v>9872539.1199999992</v>
      </c>
    </row>
    <row r="26" spans="1:14" ht="45" customHeight="1" x14ac:dyDescent="0.25">
      <c r="A26" s="8">
        <v>25</v>
      </c>
      <c r="B26" s="22" t="s">
        <v>54</v>
      </c>
      <c r="C26" s="19"/>
      <c r="D26" s="19"/>
      <c r="E26" s="19"/>
      <c r="F26" s="19"/>
      <c r="G26" s="19"/>
      <c r="H26" s="19"/>
      <c r="I26" s="19"/>
      <c r="J26" s="19">
        <v>272742</v>
      </c>
      <c r="K26" s="19"/>
      <c r="L26" s="19"/>
      <c r="M26" s="19"/>
      <c r="N26" s="20">
        <f t="shared" si="0"/>
        <v>272742</v>
      </c>
    </row>
    <row r="27" spans="1:14" ht="26.45" customHeight="1" x14ac:dyDescent="0.25">
      <c r="A27" s="8">
        <v>26</v>
      </c>
      <c r="B27" s="22" t="s">
        <v>43</v>
      </c>
      <c r="C27" s="19"/>
      <c r="D27" s="19"/>
      <c r="E27" s="19"/>
      <c r="F27" s="19"/>
      <c r="G27" s="19"/>
      <c r="H27" s="19"/>
      <c r="I27" s="19"/>
      <c r="J27" s="19"/>
      <c r="K27" s="19"/>
      <c r="L27" s="19">
        <v>491809.19999999995</v>
      </c>
      <c r="M27" s="19">
        <v>424131.5</v>
      </c>
      <c r="N27" s="20">
        <f t="shared" si="0"/>
        <v>915940.7</v>
      </c>
    </row>
    <row r="28" spans="1:14" ht="26.45" customHeight="1" x14ac:dyDescent="0.25">
      <c r="A28" s="8">
        <v>27</v>
      </c>
      <c r="B28" s="22" t="s">
        <v>44</v>
      </c>
      <c r="C28" s="19"/>
      <c r="D28" s="19"/>
      <c r="E28" s="19"/>
      <c r="F28" s="19"/>
      <c r="G28" s="19"/>
      <c r="H28" s="19"/>
      <c r="I28" s="19"/>
      <c r="J28" s="19">
        <v>2242.1</v>
      </c>
      <c r="K28" s="19"/>
      <c r="L28" s="19"/>
      <c r="M28" s="19"/>
      <c r="N28" s="20">
        <f t="shared" si="0"/>
        <v>2242.1</v>
      </c>
    </row>
    <row r="29" spans="1:14" ht="26.45" customHeight="1" x14ac:dyDescent="0.25">
      <c r="A29" s="8">
        <v>28</v>
      </c>
      <c r="B29" s="23" t="s">
        <v>38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42540019.199999996</v>
      </c>
      <c r="M29" s="19"/>
      <c r="N29" s="20">
        <f t="shared" si="0"/>
        <v>42540019.199999996</v>
      </c>
    </row>
    <row r="30" spans="1:14" ht="26.45" customHeight="1" x14ac:dyDescent="0.25">
      <c r="A30" s="8">
        <v>29</v>
      </c>
      <c r="B30" s="22" t="s">
        <v>45</v>
      </c>
      <c r="C30" s="19"/>
      <c r="D30" s="19"/>
      <c r="E30" s="19"/>
      <c r="F30" s="19"/>
      <c r="G30" s="19"/>
      <c r="H30" s="19"/>
      <c r="I30" s="19"/>
      <c r="J30" s="19">
        <v>2242.1</v>
      </c>
      <c r="K30" s="19"/>
      <c r="L30" s="19"/>
      <c r="M30" s="19"/>
      <c r="N30" s="20">
        <f t="shared" si="0"/>
        <v>2242.1</v>
      </c>
    </row>
    <row r="31" spans="1:14" ht="33.75" customHeight="1" x14ac:dyDescent="0.25">
      <c r="A31" s="8">
        <v>30</v>
      </c>
      <c r="B31" s="23" t="s">
        <v>29</v>
      </c>
      <c r="C31" s="19"/>
      <c r="D31" s="19"/>
      <c r="E31" s="19"/>
      <c r="F31" s="19"/>
      <c r="G31" s="19"/>
      <c r="H31" s="19"/>
      <c r="I31" s="19"/>
      <c r="J31" s="19"/>
      <c r="K31" s="19"/>
      <c r="L31" s="19">
        <v>3256059</v>
      </c>
      <c r="M31" s="19">
        <v>627352</v>
      </c>
      <c r="N31" s="20">
        <f t="shared" si="0"/>
        <v>3883411</v>
      </c>
    </row>
    <row r="32" spans="1:14" ht="33.75" customHeight="1" x14ac:dyDescent="0.25">
      <c r="A32" s="8">
        <v>31</v>
      </c>
      <c r="B32" s="23" t="s">
        <v>39</v>
      </c>
      <c r="C32" s="19"/>
      <c r="D32" s="19"/>
      <c r="E32" s="19"/>
      <c r="F32" s="19"/>
      <c r="G32" s="19"/>
      <c r="H32" s="19"/>
      <c r="I32" s="19"/>
      <c r="J32" s="19"/>
      <c r="K32" s="19"/>
      <c r="L32" s="19">
        <v>13024230</v>
      </c>
      <c r="M32" s="19">
        <v>3972300</v>
      </c>
      <c r="N32" s="20">
        <f t="shared" si="0"/>
        <v>16996530</v>
      </c>
    </row>
    <row r="33" spans="1:14" s="4" customFormat="1" ht="23.25" customHeight="1" x14ac:dyDescent="0.25">
      <c r="A33" s="83" t="s">
        <v>2</v>
      </c>
      <c r="B33" s="83"/>
      <c r="C33" s="17">
        <f t="shared" ref="C33:N33" si="1">SUM(C4:C32)</f>
        <v>1042601357.2400001</v>
      </c>
      <c r="D33" s="17">
        <f t="shared" si="1"/>
        <v>21364300</v>
      </c>
      <c r="E33" s="17">
        <f t="shared" si="1"/>
        <v>825456800.00307822</v>
      </c>
      <c r="F33" s="17">
        <f t="shared" si="1"/>
        <v>237875847.72</v>
      </c>
      <c r="G33" s="17">
        <f t="shared" si="1"/>
        <v>192118298.49960002</v>
      </c>
      <c r="H33" s="17">
        <f t="shared" si="1"/>
        <v>19806200</v>
      </c>
      <c r="I33" s="17">
        <f t="shared" si="1"/>
        <v>273657787.80000007</v>
      </c>
      <c r="J33" s="17">
        <f t="shared" si="1"/>
        <v>185643975.99999997</v>
      </c>
      <c r="K33" s="17">
        <f t="shared" si="1"/>
        <v>31585212.900000002</v>
      </c>
      <c r="L33" s="17">
        <f t="shared" si="1"/>
        <v>285748732.36999995</v>
      </c>
      <c r="M33" s="17">
        <f t="shared" si="1"/>
        <v>86302888.760000005</v>
      </c>
      <c r="N33" s="17">
        <f t="shared" si="1"/>
        <v>3202161401.2926779</v>
      </c>
    </row>
    <row r="34" spans="1:14" x14ac:dyDescent="0.25">
      <c r="B34" s="6"/>
      <c r="C34" s="9"/>
      <c r="D34" s="9"/>
      <c r="E34" s="9"/>
      <c r="F34" s="10"/>
      <c r="G34" s="66"/>
      <c r="H34" s="66"/>
      <c r="I34" s="48"/>
      <c r="J34" s="9"/>
      <c r="K34" s="9"/>
      <c r="L34" s="9"/>
      <c r="M34" s="9"/>
      <c r="N34" s="2"/>
    </row>
    <row r="35" spans="1:14" x14ac:dyDescent="0.25">
      <c r="B35" s="6"/>
      <c r="C35" s="9"/>
      <c r="D35" s="9"/>
      <c r="E35" s="9"/>
      <c r="F35" s="10"/>
      <c r="G35" s="11"/>
      <c r="H35" s="11"/>
      <c r="I35" s="11"/>
      <c r="J35" s="9"/>
      <c r="K35" s="9"/>
      <c r="L35" s="9"/>
      <c r="M35" s="9"/>
      <c r="N35" s="25"/>
    </row>
    <row r="36" spans="1:14" x14ac:dyDescent="0.25">
      <c r="B36" s="6"/>
      <c r="C36" s="9"/>
      <c r="D36" s="35"/>
      <c r="E36" s="36"/>
      <c r="F36" s="10"/>
      <c r="G36" s="33"/>
      <c r="H36" s="33"/>
      <c r="I36" s="33"/>
      <c r="J36" s="9"/>
      <c r="K36" s="9"/>
      <c r="L36" s="9"/>
      <c r="M36" s="9"/>
      <c r="N36" s="25"/>
    </row>
    <row r="37" spans="1:14" x14ac:dyDescent="0.25">
      <c r="B37" s="6"/>
      <c r="C37" s="9"/>
      <c r="D37" s="38"/>
      <c r="E37" s="37"/>
      <c r="F37" s="10"/>
      <c r="G37" s="33"/>
      <c r="H37" s="33"/>
      <c r="I37" s="33"/>
      <c r="J37" s="9"/>
      <c r="K37" s="9"/>
      <c r="L37" s="9"/>
      <c r="M37" s="9"/>
      <c r="N37" s="25"/>
    </row>
    <row r="38" spans="1:14" x14ac:dyDescent="0.25">
      <c r="B38" s="6"/>
      <c r="C38" s="28"/>
      <c r="D38" s="35"/>
      <c r="E38" s="35"/>
      <c r="F38" s="31"/>
      <c r="G38" s="29"/>
      <c r="H38" s="29"/>
      <c r="I38" s="29"/>
      <c r="J38" s="9"/>
      <c r="K38" s="9"/>
      <c r="L38" s="9"/>
      <c r="M38" s="9"/>
      <c r="N38" s="25"/>
    </row>
    <row r="39" spans="1:14" x14ac:dyDescent="0.25">
      <c r="B39" s="6"/>
      <c r="C39" s="28"/>
      <c r="D39" s="35"/>
      <c r="E39" s="35"/>
      <c r="F39" s="31"/>
      <c r="G39" s="29"/>
      <c r="H39" s="29"/>
      <c r="I39" s="29"/>
      <c r="J39" s="9"/>
      <c r="K39" s="9"/>
      <c r="L39" s="9"/>
      <c r="M39" s="9"/>
      <c r="N39" s="2"/>
    </row>
    <row r="40" spans="1:14" x14ac:dyDescent="0.25">
      <c r="B40" s="6"/>
      <c r="C40" s="28"/>
      <c r="D40" s="35"/>
      <c r="E40" s="35"/>
      <c r="F40" s="31"/>
      <c r="G40" s="29"/>
      <c r="H40" s="29"/>
      <c r="I40" s="29"/>
      <c r="J40" s="9"/>
      <c r="K40" s="9"/>
      <c r="L40" s="9"/>
      <c r="M40" s="9"/>
      <c r="N40" s="2"/>
    </row>
    <row r="41" spans="1:14" x14ac:dyDescent="0.25">
      <c r="B41" s="6"/>
      <c r="C41" s="28"/>
      <c r="D41" s="35"/>
      <c r="E41" s="35"/>
      <c r="F41" s="31"/>
      <c r="G41" s="29"/>
      <c r="H41" s="29"/>
      <c r="I41" s="29"/>
      <c r="J41" s="9"/>
      <c r="K41" s="9"/>
      <c r="L41" s="9"/>
      <c r="M41" s="9"/>
      <c r="N41" s="2"/>
    </row>
    <row r="42" spans="1:14" x14ac:dyDescent="0.25">
      <c r="B42" s="6"/>
      <c r="C42" s="28"/>
      <c r="D42" s="35"/>
      <c r="E42" s="35"/>
      <c r="F42" s="31"/>
      <c r="G42" s="29"/>
      <c r="H42" s="29"/>
      <c r="I42" s="29"/>
      <c r="J42" s="9"/>
      <c r="K42" s="9"/>
      <c r="L42" s="9"/>
      <c r="M42" s="9"/>
      <c r="N42" s="2"/>
    </row>
    <row r="43" spans="1:14" x14ac:dyDescent="0.25">
      <c r="B43" s="6"/>
      <c r="C43" s="9"/>
      <c r="D43" s="9"/>
      <c r="E43" s="9"/>
      <c r="F43" s="31"/>
      <c r="G43" s="29"/>
      <c r="H43" s="29"/>
      <c r="I43" s="29"/>
      <c r="J43" s="9"/>
      <c r="K43" s="9"/>
      <c r="L43" s="9"/>
      <c r="M43" s="9"/>
      <c r="N43" s="2"/>
    </row>
    <row r="44" spans="1:14" x14ac:dyDescent="0.25">
      <c r="B44" s="6"/>
      <c r="C44" s="9"/>
      <c r="D44" s="9"/>
      <c r="E44" s="9"/>
      <c r="F44" s="31"/>
      <c r="G44" s="29"/>
      <c r="H44" s="29"/>
      <c r="I44" s="29"/>
      <c r="J44" s="9"/>
      <c r="K44" s="9"/>
      <c r="L44" s="9"/>
      <c r="M44" s="9"/>
      <c r="N44" s="2"/>
    </row>
    <row r="45" spans="1:14" x14ac:dyDescent="0.25">
      <c r="B45" s="6"/>
      <c r="C45" s="16"/>
      <c r="D45" s="16"/>
      <c r="E45" s="10"/>
      <c r="F45" s="31"/>
      <c r="G45" s="18"/>
      <c r="H45" s="18"/>
      <c r="I45" s="18"/>
      <c r="J45" s="12"/>
      <c r="K45" s="12"/>
      <c r="L45" s="12"/>
      <c r="M45" s="12"/>
      <c r="N45" s="2"/>
    </row>
    <row r="46" spans="1:14" x14ac:dyDescent="0.25">
      <c r="B46" s="2"/>
      <c r="C46" s="5"/>
      <c r="D46" s="5"/>
      <c r="F46" s="32"/>
      <c r="G46" s="2"/>
      <c r="H46" s="2"/>
      <c r="I46" s="2"/>
    </row>
    <row r="47" spans="1:14" x14ac:dyDescent="0.25">
      <c r="B47" s="5"/>
      <c r="C47" s="5"/>
      <c r="D47" s="2"/>
    </row>
    <row r="48" spans="1:14" x14ac:dyDescent="0.25">
      <c r="B48" s="2"/>
      <c r="C48" s="5"/>
      <c r="D48" s="5"/>
      <c r="E48" s="2"/>
    </row>
    <row r="49" spans="2:5" x14ac:dyDescent="0.25">
      <c r="B49" s="15"/>
      <c r="C49" s="5"/>
      <c r="D49" s="5"/>
      <c r="E49" s="2"/>
    </row>
    <row r="50" spans="2:5" x14ac:dyDescent="0.25">
      <c r="B50" s="5"/>
      <c r="C50" s="5"/>
      <c r="D50" s="5"/>
      <c r="E50" s="2"/>
    </row>
    <row r="51" spans="2:5" x14ac:dyDescent="0.25">
      <c r="B51" s="5"/>
      <c r="C51" s="5"/>
      <c r="D51" s="5"/>
      <c r="E51" s="2"/>
    </row>
    <row r="52" spans="2:5" x14ac:dyDescent="0.25">
      <c r="B52" s="5"/>
      <c r="C52" s="5"/>
      <c r="D52" s="5"/>
      <c r="E52" s="2"/>
    </row>
    <row r="53" spans="2:5" x14ac:dyDescent="0.25">
      <c r="B53" s="5"/>
      <c r="C53" s="5"/>
      <c r="D53" s="5"/>
      <c r="E53" s="2"/>
    </row>
    <row r="54" spans="2:5" x14ac:dyDescent="0.25">
      <c r="E54" s="2"/>
    </row>
    <row r="55" spans="2:5" x14ac:dyDescent="0.25">
      <c r="E55" s="2"/>
    </row>
    <row r="56" spans="2:5" x14ac:dyDescent="0.25">
      <c r="E56" s="2"/>
    </row>
    <row r="57" spans="2:5" x14ac:dyDescent="0.25">
      <c r="E57" s="2"/>
    </row>
    <row r="58" spans="2:5" x14ac:dyDescent="0.25">
      <c r="E58" s="2"/>
    </row>
  </sheetData>
  <protectedRanges>
    <protectedRange sqref="B31:B32" name="Диапазон5_1_3_4_1_3_2_5_1"/>
    <protectedRange sqref="B19" name="Диапазон5_1_3_4_1_3_2_8_1"/>
    <protectedRange sqref="B20" name="Диапазон5_1_3_4_1_3_2_1_1_1"/>
    <protectedRange sqref="B21" name="Диапазон5_1_3_4_1_3_2_3_1_1"/>
    <protectedRange sqref="B22" name="Диапазон5_1_3_4_1_3_2_4_1_1"/>
    <protectedRange sqref="B23:B24 B29" name="Диапазон5_1_3_4_1_3_2_5_1_1"/>
    <protectedRange sqref="B25:B26" name="Диапазон5_1_3_4_1_3_2"/>
    <protectedRange sqref="B27" name="Диапазон5_1_3_4_1_3_2_1"/>
    <protectedRange sqref="B28" name="Диапазон5_1_3_4_1_3_2_2"/>
    <protectedRange sqref="B30" name="Диапазон5_1_3_4_1_3_2_3"/>
  </protectedRanges>
  <mergeCells count="3">
    <mergeCell ref="A33:B33"/>
    <mergeCell ref="G34:H34"/>
    <mergeCell ref="O2:P2"/>
  </mergeCells>
  <pageMargins left="0" right="0.11811023622047245" top="0" bottom="0" header="0.31496062992125984" footer="0.31496062992125984"/>
  <pageSetup paperSize="9" scale="1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45"/>
  <sheetViews>
    <sheetView zoomScale="80" zoomScaleNormal="80" workbookViewId="0">
      <pane xSplit="2" ySplit="4" topLeftCell="F20" activePane="bottomRight" state="frozen"/>
      <selection pane="topRight" activeCell="D1" sqref="D1"/>
      <selection pane="bottomLeft" activeCell="A8" sqref="A8"/>
      <selection pane="bottomRight" activeCell="J45" sqref="J45"/>
    </sheetView>
  </sheetViews>
  <sheetFormatPr defaultColWidth="9.140625" defaultRowHeight="15.75" x14ac:dyDescent="0.25"/>
  <cols>
    <col min="1" max="1" width="6.140625" style="1" customWidth="1"/>
    <col min="2" max="2" width="38" style="1" customWidth="1"/>
    <col min="3" max="3" width="21.5703125" style="1" customWidth="1"/>
    <col min="4" max="5" width="21.42578125" style="1" customWidth="1"/>
    <col min="6" max="6" width="24.42578125" style="1" customWidth="1"/>
    <col min="7" max="7" width="20.5703125" style="1" customWidth="1"/>
    <col min="8" max="9" width="23.140625" style="1" customWidth="1"/>
    <col min="10" max="10" width="24.85546875" style="1" customWidth="1"/>
    <col min="11" max="11" width="18.7109375" style="1" customWidth="1"/>
    <col min="12" max="12" width="19" style="1" customWidth="1"/>
    <col min="13" max="13" width="17.7109375" style="1" customWidth="1"/>
    <col min="14" max="14" width="18" style="1" customWidth="1"/>
    <col min="15" max="18" width="19.28515625" style="1" customWidth="1"/>
    <col min="19" max="26" width="15" style="1" customWidth="1"/>
    <col min="27" max="27" width="17" style="1" customWidth="1"/>
    <col min="28" max="30" width="15" style="1" customWidth="1"/>
    <col min="31" max="31" width="18.7109375" style="1" customWidth="1"/>
    <col min="32" max="32" width="31.85546875" style="1" customWidth="1"/>
    <col min="33" max="33" width="9.140625" style="1" customWidth="1"/>
    <col min="34" max="40" width="16.7109375" style="1" customWidth="1"/>
    <col min="41" max="16384" width="9.140625" style="1"/>
  </cols>
  <sheetData>
    <row r="1" spans="1:39" ht="35.450000000000003" customHeight="1" x14ac:dyDescent="0.25">
      <c r="B1" s="13" t="s">
        <v>41</v>
      </c>
      <c r="C1" s="13"/>
      <c r="D1" s="13"/>
      <c r="E1" s="13"/>
      <c r="F1" s="13"/>
      <c r="J1" s="43"/>
      <c r="AH1" s="7"/>
      <c r="AI1" s="7"/>
      <c r="AJ1" s="7"/>
      <c r="AK1" s="7"/>
      <c r="AL1" s="7"/>
      <c r="AM1" s="7"/>
    </row>
    <row r="2" spans="1:39" ht="21.2" customHeight="1" x14ac:dyDescent="0.25">
      <c r="G2" s="46"/>
      <c r="H2" s="47"/>
      <c r="I2" s="47"/>
      <c r="J2" s="44" t="s">
        <v>40</v>
      </c>
      <c r="K2" s="40"/>
      <c r="L2" s="27"/>
      <c r="M2" s="27"/>
      <c r="N2" s="27"/>
      <c r="AH2" s="7"/>
      <c r="AI2" s="7"/>
      <c r="AJ2" s="7"/>
      <c r="AK2" s="7"/>
      <c r="AL2" s="7"/>
      <c r="AM2" s="7"/>
    </row>
    <row r="3" spans="1:39" s="3" customFormat="1" ht="30.75" customHeight="1" x14ac:dyDescent="0.25">
      <c r="A3" s="74" t="s">
        <v>0</v>
      </c>
      <c r="B3" s="76" t="s">
        <v>3</v>
      </c>
      <c r="C3" s="69" t="s">
        <v>67</v>
      </c>
      <c r="D3" s="69"/>
      <c r="E3" s="69"/>
      <c r="F3" s="69"/>
      <c r="G3" s="69" t="s">
        <v>50</v>
      </c>
      <c r="H3" s="69"/>
      <c r="I3" s="69"/>
      <c r="J3" s="70" t="s">
        <v>52</v>
      </c>
      <c r="K3" s="41"/>
      <c r="L3" s="42"/>
      <c r="M3" s="72"/>
      <c r="N3" s="73"/>
      <c r="O3" s="73"/>
      <c r="P3" s="73"/>
      <c r="Q3" s="73"/>
      <c r="R3" s="73"/>
    </row>
    <row r="4" spans="1:39" s="3" customFormat="1" ht="67.7" customHeight="1" x14ac:dyDescent="0.25">
      <c r="A4" s="75"/>
      <c r="B4" s="77"/>
      <c r="C4" s="14" t="s">
        <v>10</v>
      </c>
      <c r="D4" s="14" t="s">
        <v>64</v>
      </c>
      <c r="E4" s="14" t="s">
        <v>9</v>
      </c>
      <c r="F4" s="49" t="s">
        <v>68</v>
      </c>
      <c r="G4" s="14" t="s">
        <v>69</v>
      </c>
      <c r="H4" s="14" t="s">
        <v>64</v>
      </c>
      <c r="I4" s="49" t="s">
        <v>51</v>
      </c>
      <c r="J4" s="71"/>
      <c r="K4" s="26"/>
      <c r="L4" s="26"/>
      <c r="M4" s="26"/>
      <c r="N4" s="26"/>
      <c r="O4" s="26"/>
      <c r="P4" s="26"/>
      <c r="Q4" s="26"/>
      <c r="R4" s="26"/>
    </row>
    <row r="5" spans="1:39" s="3" customFormat="1" ht="34.5" customHeight="1" x14ac:dyDescent="0.25">
      <c r="A5" s="8">
        <v>1</v>
      </c>
      <c r="B5" s="21" t="s">
        <v>15</v>
      </c>
      <c r="C5" s="19">
        <v>1167716919.55</v>
      </c>
      <c r="D5" s="19"/>
      <c r="E5" s="19">
        <v>130560977</v>
      </c>
      <c r="F5" s="19">
        <f>C5+D5+E5</f>
        <v>1298277896.55</v>
      </c>
      <c r="G5" s="19">
        <v>167693668.80000001</v>
      </c>
      <c r="H5" s="19"/>
      <c r="I5" s="19">
        <f>G5+H5</f>
        <v>167693668.80000001</v>
      </c>
      <c r="J5" s="20">
        <f>ROUND((F5+I5),2)</f>
        <v>1465971565.3499999</v>
      </c>
      <c r="K5" s="45"/>
      <c r="L5" s="30"/>
      <c r="O5" s="30"/>
      <c r="P5" s="30"/>
      <c r="Q5" s="30"/>
      <c r="R5" s="30"/>
    </row>
    <row r="6" spans="1:39" ht="29.25" customHeight="1" x14ac:dyDescent="0.25">
      <c r="A6" s="8">
        <v>2</v>
      </c>
      <c r="B6" s="21" t="s">
        <v>16</v>
      </c>
      <c r="C6" s="19">
        <v>138127498.56</v>
      </c>
      <c r="D6" s="19"/>
      <c r="E6" s="19">
        <v>0</v>
      </c>
      <c r="F6" s="19">
        <f t="shared" ref="F6:F24" si="0">C6+D6+E6</f>
        <v>138127498.56</v>
      </c>
      <c r="G6" s="19">
        <v>40285956</v>
      </c>
      <c r="H6" s="19"/>
      <c r="I6" s="19">
        <f t="shared" ref="I6:I24" si="1">G6+H6</f>
        <v>40285956</v>
      </c>
      <c r="J6" s="20">
        <f t="shared" ref="J6:J24" si="2">ROUND((F6+I6),2)</f>
        <v>178413454.56</v>
      </c>
      <c r="K6" s="30"/>
      <c r="L6" s="30"/>
      <c r="O6" s="30"/>
      <c r="P6" s="30"/>
      <c r="Q6" s="30"/>
      <c r="R6" s="30"/>
    </row>
    <row r="7" spans="1:39" ht="39.200000000000003" customHeight="1" x14ac:dyDescent="0.25">
      <c r="A7" s="8">
        <v>3</v>
      </c>
      <c r="B7" s="21" t="s">
        <v>17</v>
      </c>
      <c r="C7" s="19">
        <v>459583446.94</v>
      </c>
      <c r="D7" s="19">
        <v>31030861.379999999</v>
      </c>
      <c r="E7" s="19">
        <v>20147189</v>
      </c>
      <c r="F7" s="19">
        <f t="shared" si="0"/>
        <v>510761497.31999999</v>
      </c>
      <c r="G7" s="19">
        <v>50409004</v>
      </c>
      <c r="H7" s="19">
        <v>19504812</v>
      </c>
      <c r="I7" s="19">
        <f t="shared" si="1"/>
        <v>69913816</v>
      </c>
      <c r="J7" s="20">
        <f t="shared" si="2"/>
        <v>580675313.32000005</v>
      </c>
      <c r="K7" s="30"/>
      <c r="L7" s="30"/>
      <c r="O7" s="30"/>
      <c r="P7" s="30"/>
      <c r="Q7" s="30"/>
      <c r="R7" s="30"/>
    </row>
    <row r="8" spans="1:39" ht="29.25" customHeight="1" x14ac:dyDescent="0.25">
      <c r="A8" s="8">
        <v>4</v>
      </c>
      <c r="B8" s="21" t="s">
        <v>18</v>
      </c>
      <c r="C8" s="19">
        <v>383994337.39999998</v>
      </c>
      <c r="D8" s="19">
        <v>68798772.700000003</v>
      </c>
      <c r="E8" s="19">
        <v>139834178</v>
      </c>
      <c r="F8" s="19">
        <f t="shared" si="0"/>
        <v>592627288.0999999</v>
      </c>
      <c r="G8" s="19">
        <v>28881594</v>
      </c>
      <c r="H8" s="19">
        <v>10353160</v>
      </c>
      <c r="I8" s="19">
        <f t="shared" si="1"/>
        <v>39234754</v>
      </c>
      <c r="J8" s="20">
        <f t="shared" si="2"/>
        <v>631862042.10000002</v>
      </c>
      <c r="K8" s="30"/>
      <c r="L8" s="30"/>
      <c r="O8" s="30"/>
      <c r="P8" s="30"/>
      <c r="Q8" s="30"/>
      <c r="R8" s="30"/>
    </row>
    <row r="9" spans="1:39" ht="31.7" customHeight="1" x14ac:dyDescent="0.25">
      <c r="A9" s="8">
        <v>5</v>
      </c>
      <c r="B9" s="21" t="s">
        <v>19</v>
      </c>
      <c r="C9" s="19">
        <v>209955450.88</v>
      </c>
      <c r="D9" s="19"/>
      <c r="E9" s="19">
        <v>0</v>
      </c>
      <c r="F9" s="19">
        <f t="shared" si="0"/>
        <v>209955450.88</v>
      </c>
      <c r="G9" s="19">
        <v>22582748</v>
      </c>
      <c r="H9" s="19"/>
      <c r="I9" s="19">
        <f t="shared" si="1"/>
        <v>22582748</v>
      </c>
      <c r="J9" s="20">
        <f t="shared" si="2"/>
        <v>232538198.88</v>
      </c>
      <c r="K9" s="30"/>
      <c r="L9" s="30"/>
      <c r="O9" s="30"/>
      <c r="P9" s="30"/>
      <c r="Q9" s="30"/>
      <c r="R9" s="30"/>
    </row>
    <row r="10" spans="1:39" ht="32.25" customHeight="1" x14ac:dyDescent="0.25">
      <c r="A10" s="8">
        <v>6</v>
      </c>
      <c r="B10" s="21" t="s">
        <v>20</v>
      </c>
      <c r="C10" s="19">
        <v>235496251.68000001</v>
      </c>
      <c r="D10" s="19"/>
      <c r="E10" s="19">
        <v>79572580</v>
      </c>
      <c r="F10" s="19">
        <f t="shared" si="0"/>
        <v>315068831.68000001</v>
      </c>
      <c r="G10" s="19">
        <v>264470316</v>
      </c>
      <c r="H10" s="19"/>
      <c r="I10" s="19">
        <f t="shared" si="1"/>
        <v>264470316</v>
      </c>
      <c r="J10" s="20">
        <f t="shared" si="2"/>
        <v>579539147.67999995</v>
      </c>
      <c r="K10" s="30"/>
      <c r="L10" s="30"/>
    </row>
    <row r="11" spans="1:39" ht="37.5" customHeight="1" x14ac:dyDescent="0.25">
      <c r="A11" s="8">
        <v>7</v>
      </c>
      <c r="B11" s="21" t="s">
        <v>21</v>
      </c>
      <c r="C11" s="19">
        <v>23278250.579999998</v>
      </c>
      <c r="D11" s="19"/>
      <c r="E11" s="19">
        <v>5028560</v>
      </c>
      <c r="F11" s="19">
        <f t="shared" si="0"/>
        <v>28306810.579999998</v>
      </c>
      <c r="G11" s="19">
        <v>6514200</v>
      </c>
      <c r="H11" s="19"/>
      <c r="I11" s="19">
        <f t="shared" si="1"/>
        <v>6514200</v>
      </c>
      <c r="J11" s="20">
        <f t="shared" si="2"/>
        <v>34821010.579999998</v>
      </c>
      <c r="K11" s="30"/>
      <c r="L11" s="30"/>
      <c r="M11" s="34"/>
      <c r="N11" s="34"/>
    </row>
    <row r="12" spans="1:39" ht="42.75" customHeight="1" x14ac:dyDescent="0.25">
      <c r="A12" s="8">
        <v>8</v>
      </c>
      <c r="B12" s="21" t="s">
        <v>24</v>
      </c>
      <c r="C12" s="19">
        <v>16195183.029999999</v>
      </c>
      <c r="D12" s="19"/>
      <c r="E12" s="19">
        <v>0</v>
      </c>
      <c r="F12" s="19">
        <f t="shared" si="0"/>
        <v>16195183.029999999</v>
      </c>
      <c r="G12" s="19">
        <v>0</v>
      </c>
      <c r="H12" s="19"/>
      <c r="I12" s="19">
        <f t="shared" si="1"/>
        <v>0</v>
      </c>
      <c r="J12" s="20">
        <f t="shared" si="2"/>
        <v>16195183.029999999</v>
      </c>
    </row>
    <row r="13" spans="1:39" ht="30.2" customHeight="1" x14ac:dyDescent="0.25">
      <c r="A13" s="8">
        <v>9</v>
      </c>
      <c r="B13" s="21" t="s">
        <v>32</v>
      </c>
      <c r="C13" s="19">
        <v>0</v>
      </c>
      <c r="D13" s="19"/>
      <c r="E13" s="19">
        <v>0</v>
      </c>
      <c r="F13" s="19">
        <f t="shared" si="0"/>
        <v>0</v>
      </c>
      <c r="G13" s="19">
        <v>33586200</v>
      </c>
      <c r="H13" s="19"/>
      <c r="I13" s="19">
        <f t="shared" si="1"/>
        <v>33586200</v>
      </c>
      <c r="J13" s="20">
        <f t="shared" si="2"/>
        <v>33586200</v>
      </c>
    </row>
    <row r="14" spans="1:39" ht="28.5" customHeight="1" x14ac:dyDescent="0.25">
      <c r="A14" s="8">
        <v>10</v>
      </c>
      <c r="B14" s="39" t="s">
        <v>26</v>
      </c>
      <c r="C14" s="19">
        <v>0</v>
      </c>
      <c r="D14" s="19">
        <v>17856313.5</v>
      </c>
      <c r="E14" s="19">
        <v>0</v>
      </c>
      <c r="F14" s="19">
        <f t="shared" si="0"/>
        <v>17856313.5</v>
      </c>
      <c r="G14" s="19">
        <v>0</v>
      </c>
      <c r="H14" s="19"/>
      <c r="I14" s="19">
        <f t="shared" si="1"/>
        <v>0</v>
      </c>
      <c r="J14" s="20">
        <f t="shared" si="2"/>
        <v>17856313.5</v>
      </c>
    </row>
    <row r="15" spans="1:39" ht="25.5" customHeight="1" x14ac:dyDescent="0.25">
      <c r="A15" s="8">
        <v>11</v>
      </c>
      <c r="B15" s="21" t="s">
        <v>33</v>
      </c>
      <c r="C15" s="19">
        <v>25741766.949999999</v>
      </c>
      <c r="D15" s="19"/>
      <c r="E15" s="19">
        <v>0</v>
      </c>
      <c r="F15" s="19">
        <f t="shared" si="0"/>
        <v>25741766.949999999</v>
      </c>
      <c r="G15" s="19">
        <v>479024</v>
      </c>
      <c r="H15" s="19"/>
      <c r="I15" s="19">
        <f t="shared" si="1"/>
        <v>479024</v>
      </c>
      <c r="J15" s="20">
        <f t="shared" si="2"/>
        <v>26220790.949999999</v>
      </c>
    </row>
    <row r="16" spans="1:39" ht="29.25" customHeight="1" x14ac:dyDescent="0.25">
      <c r="A16" s="8">
        <v>12</v>
      </c>
      <c r="B16" s="39" t="s">
        <v>1</v>
      </c>
      <c r="C16" s="19">
        <v>0</v>
      </c>
      <c r="D16" s="19"/>
      <c r="E16" s="19">
        <v>0</v>
      </c>
      <c r="F16" s="19">
        <f t="shared" si="0"/>
        <v>0</v>
      </c>
      <c r="G16" s="19">
        <v>55842730.399999999</v>
      </c>
      <c r="H16" s="19"/>
      <c r="I16" s="19">
        <f t="shared" si="1"/>
        <v>55842730.399999999</v>
      </c>
      <c r="J16" s="20">
        <f t="shared" si="2"/>
        <v>55842730.399999999</v>
      </c>
    </row>
    <row r="17" spans="1:14" ht="38.25" customHeight="1" x14ac:dyDescent="0.25">
      <c r="A17" s="8">
        <v>13</v>
      </c>
      <c r="B17" s="39" t="s">
        <v>66</v>
      </c>
      <c r="C17" s="19">
        <v>25986591.84</v>
      </c>
      <c r="D17" s="19"/>
      <c r="E17" s="19">
        <v>0</v>
      </c>
      <c r="F17" s="19">
        <f t="shared" si="0"/>
        <v>25986591.84</v>
      </c>
      <c r="G17" s="19">
        <v>32079192</v>
      </c>
      <c r="H17" s="19"/>
      <c r="I17" s="19">
        <f t="shared" si="1"/>
        <v>32079192</v>
      </c>
      <c r="J17" s="20">
        <f t="shared" si="2"/>
        <v>58065783.840000004</v>
      </c>
    </row>
    <row r="18" spans="1:14" ht="25.5" customHeight="1" x14ac:dyDescent="0.25">
      <c r="A18" s="8">
        <v>14</v>
      </c>
      <c r="B18" s="39" t="s">
        <v>25</v>
      </c>
      <c r="C18" s="19">
        <v>0</v>
      </c>
      <c r="D18" s="19"/>
      <c r="E18" s="19">
        <v>0</v>
      </c>
      <c r="F18" s="19">
        <f t="shared" si="0"/>
        <v>0</v>
      </c>
      <c r="G18" s="19">
        <v>2168528</v>
      </c>
      <c r="H18" s="19"/>
      <c r="I18" s="19">
        <f t="shared" si="1"/>
        <v>2168528</v>
      </c>
      <c r="J18" s="20">
        <f t="shared" si="2"/>
        <v>2168528</v>
      </c>
    </row>
    <row r="19" spans="1:14" ht="27.75" customHeight="1" x14ac:dyDescent="0.25">
      <c r="A19" s="8">
        <v>15</v>
      </c>
      <c r="B19" s="21" t="s">
        <v>35</v>
      </c>
      <c r="C19" s="19">
        <v>18602540.539999999</v>
      </c>
      <c r="D19" s="19"/>
      <c r="E19" s="19"/>
      <c r="F19" s="19">
        <f t="shared" si="0"/>
        <v>18602540.539999999</v>
      </c>
      <c r="G19" s="19">
        <v>28542840</v>
      </c>
      <c r="H19" s="19"/>
      <c r="I19" s="19">
        <f t="shared" si="1"/>
        <v>28542840</v>
      </c>
      <c r="J19" s="20">
        <f t="shared" si="2"/>
        <v>47145380.539999999</v>
      </c>
    </row>
    <row r="20" spans="1:14" ht="39.200000000000003" customHeight="1" x14ac:dyDescent="0.25">
      <c r="A20" s="8">
        <v>16</v>
      </c>
      <c r="B20" s="21" t="s">
        <v>13</v>
      </c>
      <c r="C20" s="19">
        <v>0</v>
      </c>
      <c r="D20" s="19"/>
      <c r="E20" s="19">
        <v>0</v>
      </c>
      <c r="F20" s="19">
        <f t="shared" si="0"/>
        <v>0</v>
      </c>
      <c r="G20" s="19">
        <v>12252183.199999999</v>
      </c>
      <c r="H20" s="19"/>
      <c r="I20" s="19">
        <f t="shared" si="1"/>
        <v>12252183.199999999</v>
      </c>
      <c r="J20" s="20">
        <f t="shared" si="2"/>
        <v>12252183.199999999</v>
      </c>
      <c r="M20" s="34"/>
      <c r="N20" s="34"/>
    </row>
    <row r="21" spans="1:14" ht="26.45" customHeight="1" x14ac:dyDescent="0.25">
      <c r="A21" s="8">
        <v>17</v>
      </c>
      <c r="B21" s="22" t="s">
        <v>36</v>
      </c>
      <c r="C21" s="19">
        <v>0</v>
      </c>
      <c r="D21" s="19"/>
      <c r="E21" s="19">
        <v>0</v>
      </c>
      <c r="F21" s="19">
        <f t="shared" si="0"/>
        <v>0</v>
      </c>
      <c r="G21" s="19">
        <v>542132</v>
      </c>
      <c r="H21" s="19"/>
      <c r="I21" s="19">
        <f t="shared" si="1"/>
        <v>542132</v>
      </c>
      <c r="J21" s="20">
        <f t="shared" si="2"/>
        <v>542132</v>
      </c>
    </row>
    <row r="22" spans="1:14" ht="26.45" customHeight="1" x14ac:dyDescent="0.25">
      <c r="A22" s="8">
        <v>18</v>
      </c>
      <c r="B22" s="22" t="s">
        <v>43</v>
      </c>
      <c r="C22" s="19">
        <v>9165709.1999999993</v>
      </c>
      <c r="D22" s="19"/>
      <c r="E22" s="19">
        <v>0</v>
      </c>
      <c r="F22" s="19">
        <f t="shared" si="0"/>
        <v>9165709.1999999993</v>
      </c>
      <c r="G22" s="19">
        <v>2166452</v>
      </c>
      <c r="H22" s="19"/>
      <c r="I22" s="19">
        <f t="shared" si="1"/>
        <v>2166452</v>
      </c>
      <c r="J22" s="20">
        <f t="shared" si="2"/>
        <v>11332161.199999999</v>
      </c>
    </row>
    <row r="23" spans="1:14" ht="26.45" customHeight="1" x14ac:dyDescent="0.25">
      <c r="A23" s="8">
        <v>19</v>
      </c>
      <c r="B23" s="23" t="s">
        <v>37</v>
      </c>
      <c r="C23" s="19">
        <v>9276156.9800000004</v>
      </c>
      <c r="D23" s="19"/>
      <c r="E23" s="19">
        <v>0</v>
      </c>
      <c r="F23" s="19">
        <f t="shared" si="0"/>
        <v>9276156.9800000004</v>
      </c>
      <c r="G23" s="19">
        <v>1257832.8</v>
      </c>
      <c r="H23" s="19"/>
      <c r="I23" s="19">
        <f t="shared" si="1"/>
        <v>1257832.8</v>
      </c>
      <c r="J23" s="20">
        <f t="shared" si="2"/>
        <v>10533989.779999999</v>
      </c>
    </row>
    <row r="24" spans="1:14" ht="33.75" customHeight="1" x14ac:dyDescent="0.25">
      <c r="A24" s="8">
        <v>20</v>
      </c>
      <c r="B24" s="23" t="s">
        <v>65</v>
      </c>
      <c r="C24" s="19">
        <v>0</v>
      </c>
      <c r="D24" s="19"/>
      <c r="E24" s="19">
        <v>0</v>
      </c>
      <c r="F24" s="19">
        <f t="shared" si="0"/>
        <v>0</v>
      </c>
      <c r="G24" s="19">
        <v>13527728</v>
      </c>
      <c r="H24" s="19"/>
      <c r="I24" s="19">
        <f t="shared" si="1"/>
        <v>13527728</v>
      </c>
      <c r="J24" s="20">
        <f t="shared" si="2"/>
        <v>13527728</v>
      </c>
    </row>
    <row r="25" spans="1:14" s="4" customFormat="1" ht="23.25" customHeight="1" x14ac:dyDescent="0.25">
      <c r="A25" s="83" t="s">
        <v>2</v>
      </c>
      <c r="B25" s="83"/>
      <c r="C25" s="17">
        <f t="shared" ref="C25:J25" si="3">SUM(C5:C24)</f>
        <v>2723120104.1299996</v>
      </c>
      <c r="D25" s="17">
        <f t="shared" si="3"/>
        <v>117685947.58</v>
      </c>
      <c r="E25" s="17">
        <f t="shared" si="3"/>
        <v>375143484</v>
      </c>
      <c r="F25" s="17">
        <f t="shared" si="3"/>
        <v>3215949535.7099996</v>
      </c>
      <c r="G25" s="17">
        <f t="shared" si="3"/>
        <v>763282329.19999993</v>
      </c>
      <c r="H25" s="17">
        <f t="shared" si="3"/>
        <v>29857972</v>
      </c>
      <c r="I25" s="17">
        <f t="shared" si="3"/>
        <v>793140301.19999993</v>
      </c>
      <c r="J25" s="17">
        <f t="shared" si="3"/>
        <v>4009089836.9099998</v>
      </c>
    </row>
    <row r="26" spans="1:14" x14ac:dyDescent="0.25">
      <c r="B26" s="6"/>
      <c r="C26" s="66"/>
      <c r="D26" s="66"/>
      <c r="E26" s="48"/>
      <c r="F26" s="48"/>
      <c r="G26" s="9"/>
      <c r="H26" s="9"/>
      <c r="I26" s="9"/>
      <c r="J26" s="2"/>
    </row>
    <row r="27" spans="1:14" x14ac:dyDescent="0.25">
      <c r="B27" s="6"/>
      <c r="C27" s="11"/>
      <c r="D27" s="11"/>
      <c r="E27" s="11"/>
      <c r="F27" s="11"/>
      <c r="G27" s="9"/>
      <c r="H27" s="9"/>
      <c r="I27" s="9"/>
      <c r="J27" s="25"/>
    </row>
    <row r="28" spans="1:14" x14ac:dyDescent="0.25">
      <c r="B28" s="6"/>
      <c r="C28" s="33"/>
      <c r="D28" s="33"/>
      <c r="E28" s="33"/>
      <c r="F28" s="33"/>
      <c r="G28" s="9"/>
      <c r="H28" s="9"/>
      <c r="I28" s="9"/>
      <c r="J28" s="25"/>
    </row>
    <row r="29" spans="1:14" x14ac:dyDescent="0.25">
      <c r="B29" s="6"/>
      <c r="C29" s="33"/>
      <c r="D29" s="33"/>
      <c r="E29" s="33"/>
      <c r="F29" s="33"/>
      <c r="G29" s="9"/>
      <c r="H29" s="9"/>
      <c r="I29" s="9"/>
      <c r="J29" s="25"/>
    </row>
    <row r="30" spans="1:14" x14ac:dyDescent="0.25">
      <c r="B30" s="6"/>
      <c r="C30" s="29"/>
      <c r="D30" s="29"/>
      <c r="E30" s="29"/>
      <c r="F30" s="29"/>
      <c r="G30" s="9"/>
      <c r="H30" s="9"/>
      <c r="I30" s="9"/>
      <c r="J30" s="25"/>
    </row>
    <row r="31" spans="1:14" x14ac:dyDescent="0.25">
      <c r="B31" s="6"/>
      <c r="C31" s="29"/>
      <c r="D31" s="29"/>
      <c r="E31" s="29"/>
      <c r="F31" s="29"/>
      <c r="G31" s="9"/>
      <c r="H31" s="9"/>
      <c r="I31" s="9"/>
      <c r="J31" s="2"/>
    </row>
    <row r="32" spans="1:14" x14ac:dyDescent="0.25">
      <c r="B32" s="6"/>
      <c r="C32" s="29"/>
      <c r="D32" s="29"/>
      <c r="E32" s="29"/>
      <c r="F32" s="29"/>
      <c r="G32" s="9"/>
      <c r="H32" s="9"/>
      <c r="I32" s="9"/>
      <c r="J32" s="2"/>
    </row>
    <row r="33" spans="2:10" x14ac:dyDescent="0.25">
      <c r="B33" s="6"/>
      <c r="C33" s="29"/>
      <c r="D33" s="29"/>
      <c r="E33" s="29"/>
      <c r="F33" s="29"/>
      <c r="G33" s="9"/>
      <c r="H33" s="9"/>
      <c r="I33" s="9"/>
      <c r="J33" s="2"/>
    </row>
    <row r="34" spans="2:10" x14ac:dyDescent="0.25">
      <c r="B34" s="6"/>
      <c r="C34" s="29"/>
      <c r="D34" s="29"/>
      <c r="E34" s="29"/>
      <c r="F34" s="29"/>
      <c r="G34" s="9"/>
      <c r="H34" s="9"/>
      <c r="I34" s="9"/>
      <c r="J34" s="2"/>
    </row>
    <row r="35" spans="2:10" x14ac:dyDescent="0.25">
      <c r="B35" s="6"/>
      <c r="C35" s="29"/>
      <c r="D35" s="29"/>
      <c r="E35" s="29"/>
      <c r="F35" s="29"/>
      <c r="G35" s="9"/>
      <c r="H35" s="9"/>
      <c r="I35" s="9"/>
      <c r="J35" s="2"/>
    </row>
    <row r="36" spans="2:10" x14ac:dyDescent="0.25">
      <c r="B36" s="6"/>
      <c r="C36" s="29"/>
      <c r="D36" s="29"/>
      <c r="E36" s="29"/>
      <c r="F36" s="29"/>
      <c r="G36" s="9"/>
      <c r="H36" s="9"/>
      <c r="I36" s="9"/>
      <c r="J36" s="2"/>
    </row>
    <row r="37" spans="2:10" x14ac:dyDescent="0.25">
      <c r="B37" s="6"/>
      <c r="C37" s="18"/>
      <c r="D37" s="18"/>
      <c r="E37" s="18"/>
      <c r="F37" s="18"/>
      <c r="G37" s="12"/>
      <c r="H37" s="12"/>
      <c r="I37" s="12"/>
      <c r="J37" s="2"/>
    </row>
    <row r="38" spans="2:10" x14ac:dyDescent="0.25">
      <c r="B38" s="2"/>
      <c r="C38" s="2"/>
      <c r="D38" s="2"/>
      <c r="E38" s="2"/>
      <c r="F38" s="2"/>
    </row>
    <row r="39" spans="2:10" x14ac:dyDescent="0.25">
      <c r="B39" s="5"/>
    </row>
    <row r="40" spans="2:10" x14ac:dyDescent="0.25">
      <c r="B40" s="2"/>
    </row>
    <row r="41" spans="2:10" x14ac:dyDescent="0.25">
      <c r="B41" s="15"/>
    </row>
    <row r="42" spans="2:10" x14ac:dyDescent="0.25">
      <c r="B42" s="5"/>
    </row>
    <row r="43" spans="2:10" x14ac:dyDescent="0.25">
      <c r="B43" s="5"/>
    </row>
    <row r="44" spans="2:10" x14ac:dyDescent="0.25">
      <c r="B44" s="5"/>
    </row>
    <row r="45" spans="2:10" x14ac:dyDescent="0.25">
      <c r="B45" s="5"/>
    </row>
  </sheetData>
  <protectedRanges>
    <protectedRange sqref="B24" name="Диапазон5_1_3_4_1_3_2_5_1"/>
    <protectedRange sqref="B21" name="Диапазон5_1_3_4_1_3_2_8_1"/>
    <protectedRange sqref="B23" name="Диапазон5_1_3_4_1_3_2_5_1_1"/>
    <protectedRange sqref="B22" name="Диапазон5_1_3_4_1_3_2_1"/>
  </protectedRanges>
  <mergeCells count="10">
    <mergeCell ref="A25:B25"/>
    <mergeCell ref="C26:D26"/>
    <mergeCell ref="G3:I3"/>
    <mergeCell ref="J3:J4"/>
    <mergeCell ref="M3:N3"/>
    <mergeCell ref="O3:P3"/>
    <mergeCell ref="Q3:R3"/>
    <mergeCell ref="A3:A4"/>
    <mergeCell ref="B3:B4"/>
    <mergeCell ref="C3:F3"/>
  </mergeCells>
  <pageMargins left="0" right="0.11811023622047245" top="0" bottom="0" header="0.31496062992125984" footer="0.31496062992125984"/>
  <pageSetup paperSize="9" scale="18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КМС</vt:lpstr>
      <vt:lpstr>КСМК</vt:lpstr>
      <vt:lpstr>СВОД (СМО)</vt:lpstr>
      <vt:lpstr>СВОД АПП</vt:lpstr>
      <vt:lpstr>СВОД Дневной и Круглосуточный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2025-12-26T10:16:58Z</dcterms:modified>
</cp:coreProperties>
</file>